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0VO GRUPO XX FTR PC 2025\"/>
    </mc:Choice>
  </mc:AlternateContent>
  <xr:revisionPtr revIDLastSave="0" documentId="13_ncr:1_{664722D5-E624-4CF6-A98B-FCB854326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2025'!$A$8:$AH$52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5" l="1"/>
  <c r="Y9" i="25"/>
  <c r="U9" i="25"/>
  <c r="R9" i="25"/>
  <c r="O9" i="25"/>
  <c r="L9" i="25"/>
  <c r="I9" i="25"/>
  <c r="F9" i="25"/>
  <c r="E5" i="21"/>
  <c r="A52" i="26"/>
  <c r="AF9" i="26"/>
  <c r="AD9" i="26"/>
  <c r="AC9" i="26"/>
  <c r="AB9" i="26"/>
  <c r="AA9" i="26"/>
  <c r="Z9" i="26"/>
  <c r="Y9" i="26"/>
  <c r="X9" i="26"/>
  <c r="W9" i="26"/>
  <c r="V9" i="26"/>
  <c r="AF46" i="26"/>
  <c r="AD46" i="26"/>
  <c r="AC46" i="26"/>
  <c r="AB46" i="26"/>
  <c r="AA46" i="26"/>
  <c r="Z46" i="26"/>
  <c r="Y46" i="26"/>
  <c r="X46" i="26"/>
  <c r="W46" i="26"/>
  <c r="V46" i="26"/>
  <c r="AF35" i="26"/>
  <c r="AD35" i="26"/>
  <c r="AC35" i="26"/>
  <c r="AB35" i="26"/>
  <c r="AA35" i="26"/>
  <c r="Z35" i="26"/>
  <c r="Y35" i="26"/>
  <c r="X35" i="26"/>
  <c r="W35" i="26"/>
  <c r="V35" i="26"/>
  <c r="AD9" i="25" l="1"/>
  <c r="AF29" i="26"/>
  <c r="AF52" i="26" s="1"/>
  <c r="AD29" i="26"/>
  <c r="AD52" i="26" s="1"/>
  <c r="AC29" i="26"/>
  <c r="AC52" i="26" s="1"/>
  <c r="AB29" i="26"/>
  <c r="AB52" i="26" s="1"/>
  <c r="AA29" i="26"/>
  <c r="AA52" i="26" s="1"/>
  <c r="Z29" i="26"/>
  <c r="Z52" i="26" s="1"/>
  <c r="Y29" i="26"/>
  <c r="Y52" i="26" s="1"/>
  <c r="X29" i="26"/>
  <c r="X52" i="26" s="1"/>
  <c r="W29" i="26"/>
  <c r="W52" i="26" s="1"/>
  <c r="V29" i="26"/>
  <c r="V52" i="26" s="1"/>
  <c r="AC10" i="25" l="1"/>
  <c r="Y10" i="25"/>
  <c r="U10" i="25"/>
  <c r="R10" i="25"/>
  <c r="O10" i="25"/>
  <c r="L10" i="25"/>
  <c r="I10" i="25"/>
  <c r="F10" i="25"/>
  <c r="E6" i="21"/>
  <c r="AD10" i="25" l="1"/>
  <c r="AB12" i="25"/>
  <c r="AA12" i="25"/>
  <c r="Z12" i="25"/>
  <c r="X12" i="25"/>
  <c r="W12" i="25"/>
  <c r="V12" i="25"/>
  <c r="T12" i="25"/>
  <c r="S12" i="25"/>
  <c r="Q12" i="25"/>
  <c r="P12" i="25"/>
  <c r="N12" i="25"/>
  <c r="M12" i="25"/>
  <c r="K12" i="25"/>
  <c r="J12" i="25"/>
  <c r="H12" i="25"/>
  <c r="G12" i="25"/>
  <c r="E12" i="25"/>
  <c r="D12" i="25"/>
  <c r="AC11" i="25"/>
  <c r="Y11" i="25"/>
  <c r="U11" i="25"/>
  <c r="R11" i="25"/>
  <c r="O11" i="25"/>
  <c r="L11" i="25"/>
  <c r="I11" i="25"/>
  <c r="F11" i="25"/>
  <c r="AC8" i="25"/>
  <c r="Y8" i="25"/>
  <c r="U8" i="25"/>
  <c r="R8" i="25"/>
  <c r="O8" i="25"/>
  <c r="L8" i="25"/>
  <c r="I8" i="25"/>
  <c r="F8" i="25"/>
  <c r="AD8" i="25" l="1"/>
  <c r="M13" i="25"/>
  <c r="J13" i="25"/>
  <c r="F12" i="25"/>
  <c r="S13" i="25"/>
  <c r="R12" i="25"/>
  <c r="G13" i="25"/>
  <c r="D13" i="25"/>
  <c r="AC12" i="25"/>
  <c r="O12" i="25"/>
  <c r="AD11" i="25"/>
  <c r="U12" i="25"/>
  <c r="L12" i="25"/>
  <c r="I12" i="25"/>
  <c r="P13" i="25"/>
  <c r="Y12" i="25"/>
  <c r="V13" i="25" l="1"/>
  <c r="AD12" i="25"/>
  <c r="E4" i="21" l="1"/>
  <c r="E7" i="21"/>
  <c r="C8" i="21" l="1"/>
  <c r="D8" i="21"/>
  <c r="E8" i="21"/>
</calcChain>
</file>

<file path=xl/sharedStrings.xml><?xml version="1.0" encoding="utf-8"?>
<sst xmlns="http://schemas.openxmlformats.org/spreadsheetml/2006/main" count="773" uniqueCount="267">
  <si>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</si>
  <si>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</si>
  <si>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</si>
  <si>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</si>
  <si>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</si>
  <si>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</si>
  <si>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</si>
  <si>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</si>
  <si>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</si>
  <si>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</si>
  <si>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</si>
  <si>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</si>
  <si>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</si>
  <si>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</si>
  <si>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</si>
  <si>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</si>
  <si>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</si>
  <si>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</si>
  <si>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</si>
  <si>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</si>
  <si>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</si>
  <si>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</si>
  <si>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</si>
  <si>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</si>
  <si>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</si>
  <si>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</si>
  <si>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</si>
  <si>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</si>
  <si>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</si>
  <si>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</si>
  <si>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</si>
  <si>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</si>
  <si>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</si>
  <si>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</si>
  <si>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</si>
  <si>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</si>
  <si>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</si>
  <si>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</si>
  <si>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</si>
  <si>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</si>
  <si>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</si>
  <si>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</si>
  <si>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</si>
  <si>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</si>
  <si>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</si>
  <si>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</si>
  <si>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</si>
  <si>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</si>
  <si>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</si>
  <si>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</si>
  <si>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</si>
  <si>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</si>
  <si>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</si>
  <si>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</si>
  <si>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</si>
  <si>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</si>
  <si>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</si>
  <si>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</si>
  <si>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</si>
  <si>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</si>
  <si>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</si>
  <si>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</si>
  <si>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</si>
  <si>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</si>
  <si>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</si>
  <si>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</si>
  <si>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</si>
  <si>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</si>
  <si>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</si>
  <si>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</si>
  <si>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</si>
  <si>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</si>
  <si>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</si>
  <si>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</si>
  <si>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</si>
  <si>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Quebrada</t>
  </si>
  <si>
    <t>Mantenimiento de cauce en el punto crítico-Propuesta de actividades temporales</t>
  </si>
  <si>
    <t>Inundación</t>
  </si>
  <si>
    <t>PUNO</t>
  </si>
  <si>
    <t>Titicaca</t>
  </si>
  <si>
    <t>Puno</t>
  </si>
  <si>
    <t>Flujo de detritos, Erosión fluvial</t>
  </si>
  <si>
    <t>CUSCO</t>
  </si>
  <si>
    <t>FTR-MC-PREV N° 0522-2025 ANA-AAA.UV-ALA.CV</t>
  </si>
  <si>
    <t>Urubamba-Vilcanota</t>
  </si>
  <si>
    <t>La Convención</t>
  </si>
  <si>
    <t>Urubamba</t>
  </si>
  <si>
    <t>Cochayoc</t>
  </si>
  <si>
    <t>Cusco</t>
  </si>
  <si>
    <t xml:space="preserve">La Convención </t>
  </si>
  <si>
    <t>Quellouno</t>
  </si>
  <si>
    <t>Limpieza y descolmatación para el mantenimiento del cauce de la quebrada Cochayoc</t>
  </si>
  <si>
    <t>FTR-CB-PREV N° 0744-2025 ANA-AAA.UV-ALA.CV</t>
  </si>
  <si>
    <t>Garabito</t>
  </si>
  <si>
    <t>Santa Ana</t>
  </si>
  <si>
    <t>Limpieza, descolmatación y conformación de dique con enrocado en la margen derecha de la quebrada Garabito</t>
  </si>
  <si>
    <t>Café, pan llevar, otros</t>
  </si>
  <si>
    <t>FTR-CB-PREV N° 0876-2025-ANA-AAA.MDD-ALA.TMD</t>
  </si>
  <si>
    <t>Madre De Dios</t>
  </si>
  <si>
    <t>Tahuamanu-Madre De Dios</t>
  </si>
  <si>
    <t>Intercuenca Alto Madre De Dios</t>
  </si>
  <si>
    <t>Paucartambo</t>
  </si>
  <si>
    <t>Kosñipata</t>
  </si>
  <si>
    <t>Atalaya</t>
  </si>
  <si>
    <t>Limpieza, descolmatación y conformación de muros con gaviones, en la margen derecha del río Madre De Dios</t>
  </si>
  <si>
    <t>FTR-CB-PREV N° 0877-2025-ANA-AAA.MDD-ALA.TMD</t>
  </si>
  <si>
    <t>Sabaluyoc</t>
  </si>
  <si>
    <t>Limpieza, descolmatación y conformación de muros con gaviones, en la margen derecha del río Sabaluyoc</t>
  </si>
  <si>
    <t>Platano, papaya</t>
  </si>
  <si>
    <t>FTR-CB-PREV N° 0878-2025-ANA-AAA.MDD-ALA.TMD</t>
  </si>
  <si>
    <t>Pillcopata</t>
  </si>
  <si>
    <t>Limpieza, descolmatación y conformación de muros con gaviones, en la margen derecha del río Pillcopata</t>
  </si>
  <si>
    <t>FTR-MC-PREV N° 0555-2025-ANA-AAA.TIT-ALA.JULIACA</t>
  </si>
  <si>
    <t>Juliaca</t>
  </si>
  <si>
    <t>Illpa</t>
  </si>
  <si>
    <t xml:space="preserve">Río </t>
  </si>
  <si>
    <t>Paucarcolla</t>
  </si>
  <si>
    <t>Illpamayo</t>
  </si>
  <si>
    <t>Limpieza, descolmatación y conformación de bordos con material propio del cauce del río Illpa</t>
  </si>
  <si>
    <t xml:space="preserve">Papa, quinua, avena, cebada, Hortalizas, alfalfa. </t>
  </si>
  <si>
    <t>FTR-MC-PREV N° 0556-2025-ANA-AAA.TIT-ALA.JULIACA</t>
  </si>
  <si>
    <t>Coata</t>
  </si>
  <si>
    <t>Lampa</t>
  </si>
  <si>
    <t>Pias Huayta</t>
  </si>
  <si>
    <t>Limpieza, descolmatación y conformación de bordos con material propio del cauce del río Illpamayo</t>
  </si>
  <si>
    <t>FTR-MC-PREV N° 0557-2025-ANA-AAA.TIT-ALA.JULIACA</t>
  </si>
  <si>
    <t>Atuncolla</t>
  </si>
  <si>
    <t>Picon Pampa</t>
  </si>
  <si>
    <t xml:space="preserve">Papa, quinua, avena, cebada, hortalizas, alfalfa </t>
  </si>
  <si>
    <t>FTR-MC-PREV N° 0558-2025-ANA-AAA.TIT-ALA.JULIACA</t>
  </si>
  <si>
    <t>Machu Cayrani</t>
  </si>
  <si>
    <t>Vilque</t>
  </si>
  <si>
    <t>Cayrani Chacalaya</t>
  </si>
  <si>
    <t>Limpieza, descolmatación y conformación de bordos con material propio del cauce del río Machu Cayrani</t>
  </si>
  <si>
    <t>FTR-MC-PREV N° 0559-2025-ANA-AAA.TIT-ALA.JULIACA</t>
  </si>
  <si>
    <t>Pomasi</t>
  </si>
  <si>
    <t>Palca</t>
  </si>
  <si>
    <t>Limpieza, descolmatación y conformación de bordos con material propio del cauce del río Pomasi</t>
  </si>
  <si>
    <t>FTR-MC-PREV N° 0560-2025-ANA-AAA.TIT-ALA.JULIACA</t>
  </si>
  <si>
    <t>San Román</t>
  </si>
  <si>
    <t>Moquegache</t>
  </si>
  <si>
    <t>Limpieza, descolmatación y conformación de bordos con material propio del cauce del río Lampa</t>
  </si>
  <si>
    <t>FTR-MC-PREV N° 0561-2025-ANA-AAA.TIT-ALA.JULIACA</t>
  </si>
  <si>
    <t>Bombachupa</t>
  </si>
  <si>
    <t>FTR-MC-PREV N° 0562-2025-ANA-AAA.TIT-ALA.JULIACA</t>
  </si>
  <si>
    <t>Corte Estacion</t>
  </si>
  <si>
    <t>FTR-MC-PREV N° 0563-2025-ANA-AAA.TIT-ALA.JULIACA</t>
  </si>
  <si>
    <t>Huarachani</t>
  </si>
  <si>
    <t>Vilavila</t>
  </si>
  <si>
    <t>Tucuni</t>
  </si>
  <si>
    <t>Limpieza, descolmatación y conformación de bordos con material propio del cauce del río Huarachani</t>
  </si>
  <si>
    <t>Pastos</t>
  </si>
  <si>
    <t>FTR-MC-PREV N° 0564-2025-ANA-AAA.TIT-ALA.JULIACA</t>
  </si>
  <si>
    <t>Huasaruma</t>
  </si>
  <si>
    <t>Huiran Huasaruma</t>
  </si>
  <si>
    <t>Limpieza, descolmatación y conformación de bordos con material propio del cauce del río Huasaruma</t>
  </si>
  <si>
    <t>MADRE DE DIOS</t>
  </si>
  <si>
    <t xml:space="preserve">FTR-CB-PREV N° 0871-2025-ANA-AAA.MDD-ALA.TMD </t>
  </si>
  <si>
    <t>Salvación</t>
  </si>
  <si>
    <t>Manu</t>
  </si>
  <si>
    <t>Limpieza, descolmatación y conformación de muros con gaviones, en ambas margenes del río Salvación</t>
  </si>
  <si>
    <t>FTR-CB-PREV N° 0872-2025-ANA-AAA.MDD-ALA.TMD</t>
  </si>
  <si>
    <t>Gamitana Grande</t>
  </si>
  <si>
    <t>Gamitana</t>
  </si>
  <si>
    <t>Limpieza, descolmatación y conformación de muros con gaviones, en la margen derecha de la quebrada Gamitana Grande</t>
  </si>
  <si>
    <t>FTR-CB-PREV N° 0873-2025-ANA-AAA.MDD-ALA.TMD</t>
  </si>
  <si>
    <t>Shintuya</t>
  </si>
  <si>
    <t>Limpieza, descolmatación y conformación de muros con gaviones, en la margen izquierda de la quebrada Shintuya</t>
  </si>
  <si>
    <t>Yuca, platano, papaya</t>
  </si>
  <si>
    <t>FTR-CB-PREV N° 0874-2025-ANA-AAA.MDD-ALA.TMD</t>
  </si>
  <si>
    <t>Intercuenca Alto Acre</t>
  </si>
  <si>
    <t>Yaverija</t>
  </si>
  <si>
    <t>Tahuamanu</t>
  </si>
  <si>
    <t>Iñapari</t>
  </si>
  <si>
    <t>Limpieza, descolmatación y protección con geobolsas, en la margen izquierda del río Yaverija</t>
  </si>
  <si>
    <t xml:space="preserve">FTR-CB-PREV N° 0875-2025-ANA-AAA.MDD-ALA.TMD </t>
  </si>
  <si>
    <t>Haypetue (Río Huepetuhe)</t>
  </si>
  <si>
    <t>Huepetuhe</t>
  </si>
  <si>
    <t>Bajo Huepetuhe</t>
  </si>
  <si>
    <t>Limpieza, descolmatación y conformación de muros con gaviones, en la margen derecha del río Haypetue (Río Huepetuhe)</t>
  </si>
  <si>
    <t>LA LIBERTAD</t>
  </si>
  <si>
    <t>FTR-MC-PREV N° 0624-2025-ANA-AAA.M-ALA.H</t>
  </si>
  <si>
    <t>Marañón</t>
  </si>
  <si>
    <t>Huamachuco</t>
  </si>
  <si>
    <t>Crisnejas</t>
  </si>
  <si>
    <t xml:space="preserve">Quebrada </t>
  </si>
  <si>
    <t>San Salvador</t>
  </si>
  <si>
    <t>La Libertad</t>
  </si>
  <si>
    <t>Sanchez Carrión</t>
  </si>
  <si>
    <t>Limpieza, descolmatación y conformación de bordos con material propio del cauce de la quebrada San Salvador</t>
  </si>
  <si>
    <t>Pastos cultivados</t>
  </si>
  <si>
    <t>FTR-MC-PREV N° 0625-2025-ANA-AAA.M-ALA.H</t>
  </si>
  <si>
    <t>9 de Octubre</t>
  </si>
  <si>
    <t>La Polvora</t>
  </si>
  <si>
    <t>Limpieza, descolmatación y conformación de bordos con material propio del cauce de la quebrada 9 de Octubre</t>
  </si>
  <si>
    <t>Maiz amarillo, pastos</t>
  </si>
  <si>
    <t>FTR-MC-PREV N° 0626-2025-ANA-AAA.M-ALA.H</t>
  </si>
  <si>
    <t>Intercuenca Alto Marañón V</t>
  </si>
  <si>
    <t>Chiquichal</t>
  </si>
  <si>
    <t>Curgos</t>
  </si>
  <si>
    <t>Yanasara</t>
  </si>
  <si>
    <t>Limpieza, descolmatación y conformación de bordos con material propio del cauce de la quebrada Chiquichal</t>
  </si>
  <si>
    <t>Frutales, pastod</t>
  </si>
  <si>
    <t>FTR-MC-PREV N° 0627-2025-ANA-AAA.M-ALA.H</t>
  </si>
  <si>
    <t>Coipin</t>
  </si>
  <si>
    <t>Limpieza, descolmatación y conformación de bordos con material propio del cauce de la quebrada Coipin</t>
  </si>
  <si>
    <t>Cultivos transitorios</t>
  </si>
  <si>
    <t>FTR-MC-PREV N° 0628-2025-ANA-AAA.M-ALA.H</t>
  </si>
  <si>
    <t>De Los Pajaritos</t>
  </si>
  <si>
    <t>N° 6</t>
  </si>
  <si>
    <t>Limpieza, descolmatación y conformación de bordos con material propio del cauce de la quebrada De Los Pajaritos</t>
  </si>
  <si>
    <t>FTR-MC-PREV N° 0629-2025-ANA-AAA.M-ALA.H</t>
  </si>
  <si>
    <t>Jardin Coipin</t>
  </si>
  <si>
    <t>Limpieza, descolmatación y conformación de bordos con material propio del cauce de la quebrada Jardin Coipin</t>
  </si>
  <si>
    <t>FTR-MC-PREV N° 0630-2025-ANA-AAA.M-ALA.H</t>
  </si>
  <si>
    <t>Tucupina</t>
  </si>
  <si>
    <t>Limpieza, descolmatación y conformación de bordos con material propio del cauce de la quebrada Tucupina</t>
  </si>
  <si>
    <t>Pastos cultivados, cultivos transitorios</t>
  </si>
  <si>
    <t>FTR-MC-PREV N° 0631-2025-ANA-AAA.M-ALA.H</t>
  </si>
  <si>
    <t>Yamobamba</t>
  </si>
  <si>
    <t>Sanagoran</t>
  </si>
  <si>
    <t>Limpieza, descolmatación y conformación de bordos con material propio del cauce del río Yamobamba</t>
  </si>
  <si>
    <t>FTR-CB-PREV N° 0902-2025-ANA-AAA.M-ALA.H</t>
  </si>
  <si>
    <t>Cerpaquiño</t>
  </si>
  <si>
    <t>El Eden</t>
  </si>
  <si>
    <t>Limpieza, descolmatación y conformación de dique con enrocado en la margen izquierda del río Cerpaquiño</t>
  </si>
  <si>
    <t>Frutales, maiz, otros</t>
  </si>
  <si>
    <t>FTR-CB-PREV N° 0903-2025-ANA-AAA.M-ALA.H</t>
  </si>
  <si>
    <t>Marcabal</t>
  </si>
  <si>
    <t>Limpieza, descolmatación y construcción de muro de concreto armado en ambas margenes de la quebrada Marcabal</t>
  </si>
  <si>
    <t>Erosión fluvial</t>
  </si>
  <si>
    <t>FTR-CB-PREV N° 0904-2025-ANA-AAA.M-ALA.H</t>
  </si>
  <si>
    <t>Naranjopampa</t>
  </si>
  <si>
    <t>CAS. Naranjopampa</t>
  </si>
  <si>
    <t>Limpieza, descolmatación y conformación de dique con enrocado en la margen derecha del río Naranjopampa</t>
  </si>
  <si>
    <t>Alfalfa, maiz, otros</t>
  </si>
  <si>
    <t xml:space="preserve">FTR-CB-PREV N° 0905-2025-ANA-AAA.M-ALA.H </t>
  </si>
  <si>
    <t>Negra</t>
  </si>
  <si>
    <t>El Olivo</t>
  </si>
  <si>
    <t>Limpieza, descolmatación y conformación de dique con enrocado en la margen derecha de la quebrada Negra</t>
  </si>
  <si>
    <t>Alfalfa, frutales, otros</t>
  </si>
  <si>
    <t xml:space="preserve">FTR-CB-PREV N° 0906-2025-ANA-AAA.M-ALA.H </t>
  </si>
  <si>
    <t>Limaguay</t>
  </si>
  <si>
    <t>FTR-CB-PREV N° 0907-2025-ANA-AAA.M-ALA.H</t>
  </si>
  <si>
    <t>Limpieza, descolmatación y conformación de dique con enrocado en ambas margenes del río Curgos</t>
  </si>
  <si>
    <t>Madera. Pastos, otros</t>
  </si>
  <si>
    <t xml:space="preserve">FTR-CB-PREV N° 0908-2025-ANA-AAA.M-ALA.H </t>
  </si>
  <si>
    <t>Chusgón</t>
  </si>
  <si>
    <t>El Pallar</t>
  </si>
  <si>
    <t>Limpieza, descolmatación y conformación de dique con enrocado en la margen izquierda del río Chusgón</t>
  </si>
  <si>
    <t>Frutales, pastos</t>
  </si>
  <si>
    <t xml:space="preserve">FTR-CB-PREV N° 0909-2025-ANA-AAA.M-ALA.H </t>
  </si>
  <si>
    <t>Nayguapata</t>
  </si>
  <si>
    <t>Frutales, pastos, otros</t>
  </si>
  <si>
    <t>FTR-CB-PREV N° 0910-2025-ANA-AAA.M-ALA.H</t>
  </si>
  <si>
    <t>Condebamba</t>
  </si>
  <si>
    <t>Vilcas</t>
  </si>
  <si>
    <t>Limpieza, descolmatación y conformación de dique con enrocado en la margen izquierda del río Condebamba</t>
  </si>
  <si>
    <t>Maiz, pastos, otros</t>
  </si>
  <si>
    <t xml:space="preserve">FTR-CB-PREV N° 0911-2025-ANA-AAA.M-ALA.H  </t>
  </si>
  <si>
    <t>Grande</t>
  </si>
  <si>
    <t>Candopata</t>
  </si>
  <si>
    <t>Limpieza, descolmatación y conformación de dique con enrocado en ambas margenes del río Grande</t>
  </si>
  <si>
    <t>FTR-CB-PREV N° 0912-2025-ANA-AAA.M-ALA.H</t>
  </si>
  <si>
    <t>Lorichuco</t>
  </si>
  <si>
    <t>Limpieza, descolmatación y conformación de dique con enrocado en la margen derecha del río Lorichuco</t>
  </si>
  <si>
    <t>Maiz, papa, alfalfa, palta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</si>
</sst>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45"/>
  <sheetViews>
    <sheetView tabSelected="1" zoomScaleNormal="100" zoomScaleSheetLayoutView="100" workbookViewId="0">
      <selection activeCell="C75" sqref="C7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4" t="s">
        <v>66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26" t="s">
        <v>3</v>
      </c>
      <c r="B6" s="127" t="s">
        <v>65</v>
      </c>
      <c r="C6" s="127" t="s">
        <v>40</v>
      </c>
      <c r="D6" s="119" t="s">
        <v>67</v>
      </c>
      <c r="E6" s="119"/>
      <c r="F6" s="119" t="s">
        <v>68</v>
      </c>
      <c r="G6" s="119"/>
      <c r="H6" s="119"/>
      <c r="I6" s="111" t="s">
        <v>4</v>
      </c>
      <c r="J6" s="111"/>
      <c r="K6" s="111"/>
      <c r="L6" s="111"/>
      <c r="M6" s="130" t="s">
        <v>69</v>
      </c>
      <c r="N6" s="131"/>
      <c r="O6" s="131"/>
      <c r="P6" s="131"/>
      <c r="Q6" s="132"/>
      <c r="R6" s="104" t="s">
        <v>5</v>
      </c>
      <c r="S6" s="104"/>
      <c r="T6" s="133" t="s">
        <v>6</v>
      </c>
      <c r="U6" s="134"/>
      <c r="V6" s="135"/>
      <c r="W6" s="135"/>
      <c r="X6" s="106" t="s">
        <v>7</v>
      </c>
      <c r="Y6" s="106"/>
      <c r="Z6" s="104"/>
      <c r="AA6" s="104"/>
      <c r="AB6" s="106"/>
      <c r="AC6" s="106"/>
      <c r="AD6" s="121"/>
      <c r="AE6" s="104"/>
      <c r="AF6" s="121"/>
      <c r="AG6" s="117" t="s">
        <v>8</v>
      </c>
      <c r="AH6" s="117" t="s">
        <v>9</v>
      </c>
    </row>
    <row r="7" spans="1:34" ht="15.75" customHeight="1" x14ac:dyDescent="0.3">
      <c r="A7" s="126"/>
      <c r="B7" s="128"/>
      <c r="C7" s="128"/>
      <c r="D7" s="119"/>
      <c r="E7" s="119"/>
      <c r="F7" s="119"/>
      <c r="G7" s="119"/>
      <c r="H7" s="119"/>
      <c r="I7" s="111" t="s">
        <v>10</v>
      </c>
      <c r="J7" s="111" t="s">
        <v>11</v>
      </c>
      <c r="K7" s="111" t="s">
        <v>12</v>
      </c>
      <c r="L7" s="119" t="s">
        <v>13</v>
      </c>
      <c r="M7" s="106" t="s">
        <v>14</v>
      </c>
      <c r="N7" s="106"/>
      <c r="O7" s="106" t="s">
        <v>15</v>
      </c>
      <c r="P7" s="106"/>
      <c r="Q7" s="107" t="s">
        <v>73</v>
      </c>
      <c r="R7" s="104"/>
      <c r="S7" s="104"/>
      <c r="T7" s="109" t="s">
        <v>16</v>
      </c>
      <c r="U7" s="111" t="s">
        <v>17</v>
      </c>
      <c r="V7" s="113" t="s">
        <v>18</v>
      </c>
      <c r="W7" s="115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21" t="s">
        <v>25</v>
      </c>
      <c r="AE7" s="104"/>
      <c r="AF7" s="122" t="s">
        <v>26</v>
      </c>
      <c r="AG7" s="118"/>
      <c r="AH7" s="118"/>
    </row>
    <row r="8" spans="1:34" ht="37.5" customHeight="1" x14ac:dyDescent="0.3">
      <c r="A8" s="127"/>
      <c r="B8" s="129"/>
      <c r="C8" s="12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10"/>
      <c r="U8" s="112"/>
      <c r="V8" s="114"/>
      <c r="W8" s="116"/>
      <c r="X8" s="105"/>
      <c r="Y8" s="105"/>
      <c r="Z8" s="105"/>
      <c r="AA8" s="105"/>
      <c r="AB8" s="105"/>
      <c r="AC8" s="105"/>
      <c r="AD8" s="43" t="s">
        <v>36</v>
      </c>
      <c r="AE8" s="29" t="s">
        <v>37</v>
      </c>
      <c r="AF8" s="123"/>
      <c r="AG8" s="118"/>
      <c r="AH8" s="118"/>
    </row>
    <row r="9" spans="1:34" s="19" customFormat="1" ht="24" customHeight="1" x14ac:dyDescent="0.25">
      <c r="A9" s="16">
        <v>19</v>
      </c>
      <c r="B9" s="17" t="s">
        <v>180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SUM(V10:V28)</f>
        <v>11.216000000000001</v>
      </c>
      <c r="W9" s="75">
        <f t="shared" si="0"/>
        <v>16044429.25795719</v>
      </c>
      <c r="X9" s="37">
        <f t="shared" si="0"/>
        <v>2135</v>
      </c>
      <c r="Y9" s="37">
        <f t="shared" si="0"/>
        <v>611</v>
      </c>
      <c r="Z9" s="37">
        <f t="shared" si="0"/>
        <v>0</v>
      </c>
      <c r="AA9" s="37">
        <f t="shared" si="0"/>
        <v>0</v>
      </c>
      <c r="AB9" s="37">
        <f t="shared" si="0"/>
        <v>2</v>
      </c>
      <c r="AC9" s="37">
        <f t="shared" si="0"/>
        <v>0</v>
      </c>
      <c r="AD9" s="75">
        <f t="shared" si="0"/>
        <v>113.5</v>
      </c>
      <c r="AE9" s="44"/>
      <c r="AF9" s="44">
        <f>SUM(AF10:AF28)</f>
        <v>9.8119999999999994</v>
      </c>
      <c r="AG9" s="73"/>
      <c r="AH9" s="24"/>
    </row>
    <row r="10" spans="1:34" s="72" customFormat="1" ht="30" customHeight="1" x14ac:dyDescent="0.25">
      <c r="A10" s="20">
        <v>1</v>
      </c>
      <c r="B10" s="74" t="s">
        <v>181</v>
      </c>
      <c r="C10" s="100" t="s">
        <v>76</v>
      </c>
      <c r="D10" s="21" t="s">
        <v>182</v>
      </c>
      <c r="E10" s="21" t="s">
        <v>183</v>
      </c>
      <c r="F10" s="21" t="s">
        <v>184</v>
      </c>
      <c r="G10" s="21" t="s">
        <v>185</v>
      </c>
      <c r="H10" s="21" t="s">
        <v>186</v>
      </c>
      <c r="I10" s="21" t="s">
        <v>187</v>
      </c>
      <c r="J10" s="21" t="s">
        <v>188</v>
      </c>
      <c r="K10" s="21" t="s">
        <v>183</v>
      </c>
      <c r="L10" s="21" t="s">
        <v>186</v>
      </c>
      <c r="M10" s="22">
        <v>827044</v>
      </c>
      <c r="N10" s="22">
        <v>9133685</v>
      </c>
      <c r="O10" s="22">
        <v>826856</v>
      </c>
      <c r="P10" s="22">
        <v>9134379</v>
      </c>
      <c r="Q10" s="22">
        <v>17</v>
      </c>
      <c r="R10" s="21"/>
      <c r="S10" s="21"/>
      <c r="T10" s="21" t="s">
        <v>189</v>
      </c>
      <c r="U10" s="70" t="s">
        <v>39</v>
      </c>
      <c r="V10" s="45">
        <v>0.77</v>
      </c>
      <c r="W10" s="1">
        <v>153758.06920570004</v>
      </c>
      <c r="X10" s="20">
        <v>50</v>
      </c>
      <c r="Y10" s="20">
        <v>10</v>
      </c>
      <c r="Z10" s="20"/>
      <c r="AA10" s="20"/>
      <c r="AB10" s="20"/>
      <c r="AC10" s="20"/>
      <c r="AD10" s="1">
        <v>5</v>
      </c>
      <c r="AE10" s="71" t="s">
        <v>190</v>
      </c>
      <c r="AF10" s="45">
        <v>1</v>
      </c>
      <c r="AG10" s="23" t="s">
        <v>71</v>
      </c>
      <c r="AH10" s="99" t="s">
        <v>74</v>
      </c>
    </row>
    <row r="11" spans="1:34" s="72" customFormat="1" ht="30" customHeight="1" x14ac:dyDescent="0.25">
      <c r="A11" s="20">
        <v>2</v>
      </c>
      <c r="B11" s="74" t="s">
        <v>191</v>
      </c>
      <c r="C11" s="100" t="s">
        <v>76</v>
      </c>
      <c r="D11" s="21" t="s">
        <v>182</v>
      </c>
      <c r="E11" s="21" t="s">
        <v>183</v>
      </c>
      <c r="F11" s="21" t="s">
        <v>184</v>
      </c>
      <c r="G11" s="21" t="s">
        <v>185</v>
      </c>
      <c r="H11" s="21" t="s">
        <v>192</v>
      </c>
      <c r="I11" s="21" t="s">
        <v>187</v>
      </c>
      <c r="J11" s="21" t="s">
        <v>188</v>
      </c>
      <c r="K11" s="21" t="s">
        <v>183</v>
      </c>
      <c r="L11" s="21" t="s">
        <v>193</v>
      </c>
      <c r="M11" s="22">
        <v>825697</v>
      </c>
      <c r="N11" s="22">
        <v>9136501</v>
      </c>
      <c r="O11" s="22">
        <v>826035</v>
      </c>
      <c r="P11" s="22">
        <v>9136826</v>
      </c>
      <c r="Q11" s="22">
        <v>17</v>
      </c>
      <c r="R11" s="21"/>
      <c r="S11" s="21"/>
      <c r="T11" s="21" t="s">
        <v>194</v>
      </c>
      <c r="U11" s="70" t="s">
        <v>39</v>
      </c>
      <c r="V11" s="45">
        <v>0.5</v>
      </c>
      <c r="W11" s="1">
        <v>112915.69682300001</v>
      </c>
      <c r="X11" s="20">
        <v>210</v>
      </c>
      <c r="Y11" s="20">
        <v>70</v>
      </c>
      <c r="Z11" s="20"/>
      <c r="AA11" s="20"/>
      <c r="AB11" s="20"/>
      <c r="AC11" s="20"/>
      <c r="AD11" s="1">
        <v>2</v>
      </c>
      <c r="AE11" s="71" t="s">
        <v>195</v>
      </c>
      <c r="AF11" s="45">
        <v>1</v>
      </c>
      <c r="AG11" s="23" t="s">
        <v>71</v>
      </c>
      <c r="AH11" s="99" t="s">
        <v>74</v>
      </c>
    </row>
    <row r="12" spans="1:34" s="72" customFormat="1" ht="30" customHeight="1" x14ac:dyDescent="0.25">
      <c r="A12" s="20">
        <v>3</v>
      </c>
      <c r="B12" s="74" t="s">
        <v>196</v>
      </c>
      <c r="C12" s="100" t="s">
        <v>76</v>
      </c>
      <c r="D12" s="21" t="s">
        <v>182</v>
      </c>
      <c r="E12" s="21" t="s">
        <v>183</v>
      </c>
      <c r="F12" s="21" t="s">
        <v>197</v>
      </c>
      <c r="G12" s="21" t="s">
        <v>185</v>
      </c>
      <c r="H12" s="21" t="s">
        <v>198</v>
      </c>
      <c r="I12" s="21" t="s">
        <v>187</v>
      </c>
      <c r="J12" s="21" t="s">
        <v>188</v>
      </c>
      <c r="K12" s="21" t="s">
        <v>199</v>
      </c>
      <c r="L12" s="21" t="s">
        <v>200</v>
      </c>
      <c r="M12" s="22">
        <v>178582</v>
      </c>
      <c r="N12" s="22">
        <v>9136232</v>
      </c>
      <c r="O12" s="22">
        <v>179311</v>
      </c>
      <c r="P12" s="22">
        <v>9136152</v>
      </c>
      <c r="Q12" s="22">
        <v>18</v>
      </c>
      <c r="R12" s="21"/>
      <c r="S12" s="21"/>
      <c r="T12" s="21" t="s">
        <v>201</v>
      </c>
      <c r="U12" s="70" t="s">
        <v>39</v>
      </c>
      <c r="V12" s="45">
        <v>0.9</v>
      </c>
      <c r="W12" s="1">
        <v>323707.09876700008</v>
      </c>
      <c r="X12" s="20">
        <v>52</v>
      </c>
      <c r="Y12" s="20">
        <v>14</v>
      </c>
      <c r="Z12" s="20"/>
      <c r="AA12" s="20"/>
      <c r="AB12" s="20"/>
      <c r="AC12" s="20"/>
      <c r="AD12" s="1">
        <v>14</v>
      </c>
      <c r="AE12" s="71" t="s">
        <v>202</v>
      </c>
      <c r="AF12" s="45">
        <v>1</v>
      </c>
      <c r="AG12" s="23" t="s">
        <v>71</v>
      </c>
      <c r="AH12" s="99" t="s">
        <v>74</v>
      </c>
    </row>
    <row r="13" spans="1:34" s="72" customFormat="1" ht="30" customHeight="1" x14ac:dyDescent="0.25">
      <c r="A13" s="20">
        <v>4</v>
      </c>
      <c r="B13" s="74" t="s">
        <v>203</v>
      </c>
      <c r="C13" s="100" t="s">
        <v>76</v>
      </c>
      <c r="D13" s="21" t="s">
        <v>182</v>
      </c>
      <c r="E13" s="21" t="s">
        <v>183</v>
      </c>
      <c r="F13" s="21" t="s">
        <v>184</v>
      </c>
      <c r="G13" s="21" t="s">
        <v>185</v>
      </c>
      <c r="H13" s="21" t="s">
        <v>204</v>
      </c>
      <c r="I13" s="21" t="s">
        <v>187</v>
      </c>
      <c r="J13" s="21" t="s">
        <v>188</v>
      </c>
      <c r="K13" s="21" t="s">
        <v>183</v>
      </c>
      <c r="L13" s="21" t="s">
        <v>204</v>
      </c>
      <c r="M13" s="22">
        <v>823926</v>
      </c>
      <c r="N13" s="22">
        <v>9138103</v>
      </c>
      <c r="O13" s="22">
        <v>823973</v>
      </c>
      <c r="P13" s="22">
        <v>9138193</v>
      </c>
      <c r="Q13" s="22">
        <v>17</v>
      </c>
      <c r="R13" s="21"/>
      <c r="S13" s="21"/>
      <c r="T13" s="21" t="s">
        <v>205</v>
      </c>
      <c r="U13" s="70" t="s">
        <v>39</v>
      </c>
      <c r="V13" s="45">
        <v>0.11</v>
      </c>
      <c r="W13" s="1">
        <v>58025.562535099991</v>
      </c>
      <c r="X13" s="20">
        <v>50</v>
      </c>
      <c r="Y13" s="20">
        <v>12</v>
      </c>
      <c r="Z13" s="20"/>
      <c r="AA13" s="20"/>
      <c r="AB13" s="20">
        <v>1</v>
      </c>
      <c r="AC13" s="20"/>
      <c r="AD13" s="1">
        <v>2</v>
      </c>
      <c r="AE13" s="71" t="s">
        <v>206</v>
      </c>
      <c r="AF13" s="45">
        <v>1</v>
      </c>
      <c r="AG13" s="23" t="s">
        <v>71</v>
      </c>
      <c r="AH13" s="99" t="s">
        <v>74</v>
      </c>
    </row>
    <row r="14" spans="1:34" s="72" customFormat="1" ht="30" customHeight="1" x14ac:dyDescent="0.25">
      <c r="A14" s="20">
        <v>5</v>
      </c>
      <c r="B14" s="74" t="s">
        <v>207</v>
      </c>
      <c r="C14" s="100" t="s">
        <v>76</v>
      </c>
      <c r="D14" s="21" t="s">
        <v>182</v>
      </c>
      <c r="E14" s="21" t="s">
        <v>183</v>
      </c>
      <c r="F14" s="21" t="s">
        <v>184</v>
      </c>
      <c r="G14" s="21" t="s">
        <v>185</v>
      </c>
      <c r="H14" s="21" t="s">
        <v>208</v>
      </c>
      <c r="I14" s="21" t="s">
        <v>187</v>
      </c>
      <c r="J14" s="21" t="s">
        <v>188</v>
      </c>
      <c r="K14" s="21" t="s">
        <v>183</v>
      </c>
      <c r="L14" s="21" t="s">
        <v>209</v>
      </c>
      <c r="M14" s="22">
        <v>826198</v>
      </c>
      <c r="N14" s="22">
        <v>9134244</v>
      </c>
      <c r="O14" s="22">
        <v>826170</v>
      </c>
      <c r="P14" s="22">
        <v>9134541</v>
      </c>
      <c r="Q14" s="22">
        <v>17</v>
      </c>
      <c r="R14" s="21"/>
      <c r="S14" s="21"/>
      <c r="T14" s="21" t="s">
        <v>210</v>
      </c>
      <c r="U14" s="70" t="s">
        <v>39</v>
      </c>
      <c r="V14" s="45">
        <v>0.26600000000000001</v>
      </c>
      <c r="W14" s="1">
        <v>74867.719630859996</v>
      </c>
      <c r="X14" s="20">
        <v>320</v>
      </c>
      <c r="Y14" s="20">
        <v>80</v>
      </c>
      <c r="Z14" s="20"/>
      <c r="AA14" s="20"/>
      <c r="AB14" s="20"/>
      <c r="AC14" s="20"/>
      <c r="AD14" s="1"/>
      <c r="AE14" s="71"/>
      <c r="AF14" s="45"/>
      <c r="AG14" s="23" t="s">
        <v>71</v>
      </c>
      <c r="AH14" s="99" t="s">
        <v>74</v>
      </c>
    </row>
    <row r="15" spans="1:34" s="72" customFormat="1" ht="30" customHeight="1" x14ac:dyDescent="0.25">
      <c r="A15" s="20">
        <v>6</v>
      </c>
      <c r="B15" s="74" t="s">
        <v>211</v>
      </c>
      <c r="C15" s="100" t="s">
        <v>76</v>
      </c>
      <c r="D15" s="21" t="s">
        <v>182</v>
      </c>
      <c r="E15" s="21" t="s">
        <v>183</v>
      </c>
      <c r="F15" s="21" t="s">
        <v>184</v>
      </c>
      <c r="G15" s="21" t="s">
        <v>185</v>
      </c>
      <c r="H15" s="21" t="s">
        <v>212</v>
      </c>
      <c r="I15" s="21" t="s">
        <v>187</v>
      </c>
      <c r="J15" s="21" t="s">
        <v>188</v>
      </c>
      <c r="K15" s="21" t="s">
        <v>183</v>
      </c>
      <c r="L15" s="21" t="s">
        <v>204</v>
      </c>
      <c r="M15" s="22">
        <v>824022</v>
      </c>
      <c r="N15" s="22">
        <v>9138029</v>
      </c>
      <c r="O15" s="22">
        <v>824052</v>
      </c>
      <c r="P15" s="22">
        <v>9138074</v>
      </c>
      <c r="Q15" s="22">
        <v>17</v>
      </c>
      <c r="R15" s="21"/>
      <c r="S15" s="21"/>
      <c r="T15" s="21" t="s">
        <v>213</v>
      </c>
      <c r="U15" s="70" t="s">
        <v>39</v>
      </c>
      <c r="V15" s="45">
        <v>0.6</v>
      </c>
      <c r="W15" s="1">
        <v>55036.442057320004</v>
      </c>
      <c r="X15" s="20">
        <v>45</v>
      </c>
      <c r="Y15" s="20">
        <v>12</v>
      </c>
      <c r="Z15" s="20"/>
      <c r="AA15" s="20"/>
      <c r="AB15" s="20"/>
      <c r="AC15" s="20"/>
      <c r="AD15" s="1">
        <v>2</v>
      </c>
      <c r="AE15" s="71" t="s">
        <v>206</v>
      </c>
      <c r="AF15" s="45"/>
      <c r="AG15" s="23" t="s">
        <v>71</v>
      </c>
      <c r="AH15" s="99" t="s">
        <v>74</v>
      </c>
    </row>
    <row r="16" spans="1:34" s="72" customFormat="1" ht="30" customHeight="1" x14ac:dyDescent="0.25">
      <c r="A16" s="20">
        <v>7</v>
      </c>
      <c r="B16" s="74" t="s">
        <v>214</v>
      </c>
      <c r="C16" s="100" t="s">
        <v>76</v>
      </c>
      <c r="D16" s="21" t="s">
        <v>182</v>
      </c>
      <c r="E16" s="21" t="s">
        <v>183</v>
      </c>
      <c r="F16" s="21" t="s">
        <v>184</v>
      </c>
      <c r="G16" s="21" t="s">
        <v>185</v>
      </c>
      <c r="H16" s="21" t="s">
        <v>215</v>
      </c>
      <c r="I16" s="21" t="s">
        <v>187</v>
      </c>
      <c r="J16" s="21" t="s">
        <v>188</v>
      </c>
      <c r="K16" s="21" t="s">
        <v>183</v>
      </c>
      <c r="L16" s="21" t="s">
        <v>215</v>
      </c>
      <c r="M16" s="22">
        <v>826464</v>
      </c>
      <c r="N16" s="22">
        <v>9133882</v>
      </c>
      <c r="O16" s="22">
        <v>826772</v>
      </c>
      <c r="P16" s="22">
        <v>9134225</v>
      </c>
      <c r="Q16" s="22">
        <v>17</v>
      </c>
      <c r="R16" s="21"/>
      <c r="S16" s="21"/>
      <c r="T16" s="21" t="s">
        <v>216</v>
      </c>
      <c r="U16" s="70" t="s">
        <v>39</v>
      </c>
      <c r="V16" s="45">
        <v>0.46</v>
      </c>
      <c r="W16" s="1">
        <v>89412.870443399996</v>
      </c>
      <c r="X16" s="20">
        <v>120</v>
      </c>
      <c r="Y16" s="20">
        <v>30</v>
      </c>
      <c r="Z16" s="20"/>
      <c r="AA16" s="20"/>
      <c r="AB16" s="20"/>
      <c r="AC16" s="20"/>
      <c r="AD16" s="1">
        <v>3</v>
      </c>
      <c r="AE16" s="71" t="s">
        <v>217</v>
      </c>
      <c r="AF16" s="45">
        <v>1</v>
      </c>
      <c r="AG16" s="23" t="s">
        <v>71</v>
      </c>
      <c r="AH16" s="99" t="s">
        <v>74</v>
      </c>
    </row>
    <row r="17" spans="1:34" s="72" customFormat="1" ht="30" customHeight="1" x14ac:dyDescent="0.25">
      <c r="A17" s="20">
        <v>8</v>
      </c>
      <c r="B17" s="74" t="s">
        <v>218</v>
      </c>
      <c r="C17" s="100" t="s">
        <v>76</v>
      </c>
      <c r="D17" s="21" t="s">
        <v>182</v>
      </c>
      <c r="E17" s="21" t="s">
        <v>183</v>
      </c>
      <c r="F17" s="21" t="s">
        <v>184</v>
      </c>
      <c r="G17" s="21" t="s">
        <v>72</v>
      </c>
      <c r="H17" s="21" t="s">
        <v>219</v>
      </c>
      <c r="I17" s="21" t="s">
        <v>187</v>
      </c>
      <c r="J17" s="21" t="s">
        <v>188</v>
      </c>
      <c r="K17" s="21" t="s">
        <v>220</v>
      </c>
      <c r="L17" s="21" t="s">
        <v>220</v>
      </c>
      <c r="M17" s="22">
        <v>815535</v>
      </c>
      <c r="N17" s="22">
        <v>9138182</v>
      </c>
      <c r="O17" s="22">
        <v>815237</v>
      </c>
      <c r="P17" s="22">
        <v>9138476</v>
      </c>
      <c r="Q17" s="22">
        <v>17</v>
      </c>
      <c r="R17" s="21"/>
      <c r="S17" s="21"/>
      <c r="T17" s="21" t="s">
        <v>221</v>
      </c>
      <c r="U17" s="70" t="s">
        <v>39</v>
      </c>
      <c r="V17" s="45">
        <v>0.42499999999999999</v>
      </c>
      <c r="W17" s="1">
        <v>152293.28098724998</v>
      </c>
      <c r="X17" s="20">
        <v>50</v>
      </c>
      <c r="Y17" s="20">
        <v>10</v>
      </c>
      <c r="Z17" s="20"/>
      <c r="AA17" s="20"/>
      <c r="AB17" s="20"/>
      <c r="AC17" s="20"/>
      <c r="AD17" s="1">
        <v>1</v>
      </c>
      <c r="AE17" s="71" t="s">
        <v>206</v>
      </c>
      <c r="AF17" s="45">
        <v>1</v>
      </c>
      <c r="AG17" s="23" t="s">
        <v>71</v>
      </c>
      <c r="AH17" s="99" t="s">
        <v>74</v>
      </c>
    </row>
    <row r="18" spans="1:34" s="72" customFormat="1" ht="30" customHeight="1" x14ac:dyDescent="0.25">
      <c r="A18" s="20">
        <v>9</v>
      </c>
      <c r="B18" s="74" t="s">
        <v>222</v>
      </c>
      <c r="C18" s="31" t="s">
        <v>41</v>
      </c>
      <c r="D18" s="21" t="s">
        <v>182</v>
      </c>
      <c r="E18" s="21" t="s">
        <v>183</v>
      </c>
      <c r="F18" s="21" t="s">
        <v>197</v>
      </c>
      <c r="G18" s="21" t="s">
        <v>72</v>
      </c>
      <c r="H18" s="21" t="s">
        <v>223</v>
      </c>
      <c r="I18" s="21" t="s">
        <v>187</v>
      </c>
      <c r="J18" s="21" t="s">
        <v>188</v>
      </c>
      <c r="K18" s="21" t="s">
        <v>199</v>
      </c>
      <c r="L18" s="21" t="s">
        <v>224</v>
      </c>
      <c r="M18" s="22">
        <v>175256</v>
      </c>
      <c r="N18" s="22">
        <v>9126117</v>
      </c>
      <c r="O18" s="22">
        <v>175296</v>
      </c>
      <c r="P18" s="22">
        <v>9126675</v>
      </c>
      <c r="Q18" s="22">
        <v>18</v>
      </c>
      <c r="R18" s="21" t="s">
        <v>38</v>
      </c>
      <c r="S18" s="21"/>
      <c r="T18" s="21" t="s">
        <v>225</v>
      </c>
      <c r="U18" s="70" t="s">
        <v>39</v>
      </c>
      <c r="V18" s="45">
        <v>0.38</v>
      </c>
      <c r="W18" s="1">
        <v>641362.72602827067</v>
      </c>
      <c r="X18" s="20">
        <v>25</v>
      </c>
      <c r="Y18" s="20">
        <v>6</v>
      </c>
      <c r="Z18" s="20"/>
      <c r="AA18" s="20"/>
      <c r="AB18" s="20"/>
      <c r="AC18" s="20"/>
      <c r="AD18" s="1">
        <v>6</v>
      </c>
      <c r="AE18" s="71" t="s">
        <v>226</v>
      </c>
      <c r="AF18" s="45">
        <v>0.06</v>
      </c>
      <c r="AG18" s="23" t="s">
        <v>71</v>
      </c>
      <c r="AH18" s="99" t="s">
        <v>74</v>
      </c>
    </row>
    <row r="19" spans="1:34" s="72" customFormat="1" ht="30" customHeight="1" x14ac:dyDescent="0.25">
      <c r="A19" s="20">
        <v>10</v>
      </c>
      <c r="B19" s="74" t="s">
        <v>227</v>
      </c>
      <c r="C19" s="31" t="s">
        <v>41</v>
      </c>
      <c r="D19" s="21" t="s">
        <v>182</v>
      </c>
      <c r="E19" s="21" t="s">
        <v>183</v>
      </c>
      <c r="F19" s="21" t="s">
        <v>184</v>
      </c>
      <c r="G19" s="21" t="s">
        <v>184</v>
      </c>
      <c r="H19" s="21" t="s">
        <v>228</v>
      </c>
      <c r="I19" s="21" t="s">
        <v>187</v>
      </c>
      <c r="J19" s="21" t="s">
        <v>188</v>
      </c>
      <c r="K19" s="21" t="s">
        <v>228</v>
      </c>
      <c r="L19" s="21" t="s">
        <v>228</v>
      </c>
      <c r="M19" s="22">
        <v>827437</v>
      </c>
      <c r="N19" s="22">
        <v>9147046</v>
      </c>
      <c r="O19" s="22">
        <v>827404</v>
      </c>
      <c r="P19" s="22">
        <v>9147089</v>
      </c>
      <c r="Q19" s="22">
        <v>17</v>
      </c>
      <c r="R19" s="21" t="s">
        <v>38</v>
      </c>
      <c r="S19" s="21" t="s">
        <v>38</v>
      </c>
      <c r="T19" s="21" t="s">
        <v>229</v>
      </c>
      <c r="U19" s="70" t="s">
        <v>39</v>
      </c>
      <c r="V19" s="45">
        <v>0.1</v>
      </c>
      <c r="W19" s="1">
        <v>370823.86658499995</v>
      </c>
      <c r="X19" s="20">
        <v>60</v>
      </c>
      <c r="Y19" s="20">
        <v>12</v>
      </c>
      <c r="Z19" s="20"/>
      <c r="AA19" s="20"/>
      <c r="AB19" s="20"/>
      <c r="AC19" s="20"/>
      <c r="AD19" s="1"/>
      <c r="AE19" s="71"/>
      <c r="AF19" s="45">
        <v>0.06</v>
      </c>
      <c r="AG19" s="23" t="s">
        <v>230</v>
      </c>
      <c r="AH19" s="99" t="s">
        <v>74</v>
      </c>
    </row>
    <row r="20" spans="1:34" s="72" customFormat="1" ht="30" customHeight="1" x14ac:dyDescent="0.25">
      <c r="A20" s="20">
        <v>11</v>
      </c>
      <c r="B20" s="74" t="s">
        <v>231</v>
      </c>
      <c r="C20" s="31" t="s">
        <v>41</v>
      </c>
      <c r="D20" s="21" t="s">
        <v>182</v>
      </c>
      <c r="E20" s="21" t="s">
        <v>183</v>
      </c>
      <c r="F20" s="21" t="s">
        <v>184</v>
      </c>
      <c r="G20" s="21" t="s">
        <v>72</v>
      </c>
      <c r="H20" s="21" t="s">
        <v>232</v>
      </c>
      <c r="I20" s="21" t="s">
        <v>187</v>
      </c>
      <c r="J20" s="21" t="s">
        <v>188</v>
      </c>
      <c r="K20" s="21" t="s">
        <v>228</v>
      </c>
      <c r="L20" s="21" t="s">
        <v>233</v>
      </c>
      <c r="M20" s="22">
        <v>825251</v>
      </c>
      <c r="N20" s="22">
        <v>9147527</v>
      </c>
      <c r="O20" s="22">
        <v>824529</v>
      </c>
      <c r="P20" s="22">
        <v>9147298</v>
      </c>
      <c r="Q20" s="22">
        <v>17</v>
      </c>
      <c r="R20" s="21"/>
      <c r="S20" s="21" t="s">
        <v>38</v>
      </c>
      <c r="T20" s="21" t="s">
        <v>234</v>
      </c>
      <c r="U20" s="70" t="s">
        <v>39</v>
      </c>
      <c r="V20" s="45">
        <v>0.1</v>
      </c>
      <c r="W20" s="1">
        <v>462345.76887693105</v>
      </c>
      <c r="X20" s="20">
        <v>48</v>
      </c>
      <c r="Y20" s="20">
        <v>12</v>
      </c>
      <c r="Z20" s="20"/>
      <c r="AA20" s="20"/>
      <c r="AB20" s="20"/>
      <c r="AC20" s="20"/>
      <c r="AD20" s="1">
        <v>7</v>
      </c>
      <c r="AE20" s="71" t="s">
        <v>235</v>
      </c>
      <c r="AF20" s="45">
        <v>0.14799999999999999</v>
      </c>
      <c r="AG20" s="23" t="s">
        <v>71</v>
      </c>
      <c r="AH20" s="99" t="s">
        <v>74</v>
      </c>
    </row>
    <row r="21" spans="1:34" s="72" customFormat="1" ht="30" customHeight="1" x14ac:dyDescent="0.25">
      <c r="A21" s="20">
        <v>12</v>
      </c>
      <c r="B21" s="74" t="s">
        <v>236</v>
      </c>
      <c r="C21" s="31" t="s">
        <v>41</v>
      </c>
      <c r="D21" s="21" t="s">
        <v>182</v>
      </c>
      <c r="E21" s="21" t="s">
        <v>183</v>
      </c>
      <c r="F21" s="21" t="s">
        <v>184</v>
      </c>
      <c r="G21" s="21" t="s">
        <v>185</v>
      </c>
      <c r="H21" s="21" t="s">
        <v>237</v>
      </c>
      <c r="I21" s="21" t="s">
        <v>187</v>
      </c>
      <c r="J21" s="21" t="s">
        <v>188</v>
      </c>
      <c r="K21" s="21" t="s">
        <v>183</v>
      </c>
      <c r="L21" s="21" t="s">
        <v>238</v>
      </c>
      <c r="M21" s="22">
        <v>823050</v>
      </c>
      <c r="N21" s="22">
        <v>9145646</v>
      </c>
      <c r="O21" s="22">
        <v>822288</v>
      </c>
      <c r="P21" s="22">
        <v>9146143</v>
      </c>
      <c r="Q21" s="22">
        <v>17</v>
      </c>
      <c r="R21" s="21"/>
      <c r="S21" s="21" t="s">
        <v>38</v>
      </c>
      <c r="T21" s="21" t="s">
        <v>239</v>
      </c>
      <c r="U21" s="70" t="s">
        <v>39</v>
      </c>
      <c r="V21" s="45">
        <v>0.2</v>
      </c>
      <c r="W21" s="1">
        <v>743393.03902386199</v>
      </c>
      <c r="X21" s="20">
        <v>50</v>
      </c>
      <c r="Y21" s="20">
        <v>12</v>
      </c>
      <c r="Z21" s="20"/>
      <c r="AA21" s="20"/>
      <c r="AB21" s="20">
        <v>1</v>
      </c>
      <c r="AC21" s="20"/>
      <c r="AD21" s="1">
        <v>7</v>
      </c>
      <c r="AE21" s="71" t="s">
        <v>240</v>
      </c>
      <c r="AF21" s="45">
        <v>0.2</v>
      </c>
      <c r="AG21" s="23" t="s">
        <v>71</v>
      </c>
      <c r="AH21" s="99" t="s">
        <v>74</v>
      </c>
    </row>
    <row r="22" spans="1:34" s="72" customFormat="1" ht="30" customHeight="1" x14ac:dyDescent="0.25">
      <c r="A22" s="20">
        <v>13</v>
      </c>
      <c r="B22" s="74" t="s">
        <v>241</v>
      </c>
      <c r="C22" s="31" t="s">
        <v>41</v>
      </c>
      <c r="D22" s="21" t="s">
        <v>182</v>
      </c>
      <c r="E22" s="21" t="s">
        <v>183</v>
      </c>
      <c r="F22" s="21" t="s">
        <v>197</v>
      </c>
      <c r="G22" s="21" t="s">
        <v>72</v>
      </c>
      <c r="H22" s="21" t="s">
        <v>223</v>
      </c>
      <c r="I22" s="21" t="s">
        <v>187</v>
      </c>
      <c r="J22" s="21" t="s">
        <v>188</v>
      </c>
      <c r="K22" s="21" t="s">
        <v>199</v>
      </c>
      <c r="L22" s="21" t="s">
        <v>242</v>
      </c>
      <c r="M22" s="22">
        <v>176130</v>
      </c>
      <c r="N22" s="22">
        <v>9127520</v>
      </c>
      <c r="O22" s="22">
        <v>176585.04</v>
      </c>
      <c r="P22" s="22">
        <v>9127854.0700000003</v>
      </c>
      <c r="Q22" s="22">
        <v>17</v>
      </c>
      <c r="R22" s="21" t="s">
        <v>38</v>
      </c>
      <c r="S22" s="21"/>
      <c r="T22" s="21" t="s">
        <v>225</v>
      </c>
      <c r="U22" s="70" t="s">
        <v>39</v>
      </c>
      <c r="V22" s="45">
        <v>0.2</v>
      </c>
      <c r="W22" s="1">
        <v>459014.12474708969</v>
      </c>
      <c r="X22" s="20">
        <v>16</v>
      </c>
      <c r="Y22" s="20">
        <v>5</v>
      </c>
      <c r="Z22" s="20"/>
      <c r="AA22" s="20"/>
      <c r="AB22" s="20"/>
      <c r="AC22" s="20"/>
      <c r="AD22" s="1">
        <v>5.5</v>
      </c>
      <c r="AE22" s="71" t="s">
        <v>226</v>
      </c>
      <c r="AF22" s="45">
        <v>0.4</v>
      </c>
      <c r="AG22" s="23" t="s">
        <v>71</v>
      </c>
      <c r="AH22" s="99" t="s">
        <v>74</v>
      </c>
    </row>
    <row r="23" spans="1:34" s="72" customFormat="1" ht="30" customHeight="1" x14ac:dyDescent="0.25">
      <c r="A23" s="20">
        <v>14</v>
      </c>
      <c r="B23" s="74" t="s">
        <v>243</v>
      </c>
      <c r="C23" s="31" t="s">
        <v>41</v>
      </c>
      <c r="D23" s="21" t="s">
        <v>182</v>
      </c>
      <c r="E23" s="21" t="s">
        <v>183</v>
      </c>
      <c r="F23" s="21" t="s">
        <v>197</v>
      </c>
      <c r="G23" s="21" t="s">
        <v>72</v>
      </c>
      <c r="H23" s="21" t="s">
        <v>199</v>
      </c>
      <c r="I23" s="21" t="s">
        <v>187</v>
      </c>
      <c r="J23" s="21" t="s">
        <v>188</v>
      </c>
      <c r="K23" s="21" t="s">
        <v>199</v>
      </c>
      <c r="L23" s="21" t="s">
        <v>200</v>
      </c>
      <c r="M23" s="22">
        <v>178694</v>
      </c>
      <c r="N23" s="22">
        <v>9135357</v>
      </c>
      <c r="O23" s="22">
        <v>179296</v>
      </c>
      <c r="P23" s="22">
        <v>9135694</v>
      </c>
      <c r="Q23" s="22">
        <v>18</v>
      </c>
      <c r="R23" s="21" t="s">
        <v>38</v>
      </c>
      <c r="S23" s="21" t="s">
        <v>38</v>
      </c>
      <c r="T23" s="21" t="s">
        <v>244</v>
      </c>
      <c r="U23" s="70" t="s">
        <v>39</v>
      </c>
      <c r="V23" s="45">
        <v>1.2749999999999999</v>
      </c>
      <c r="W23" s="1">
        <v>2002376.9741708711</v>
      </c>
      <c r="X23" s="20">
        <v>8</v>
      </c>
      <c r="Y23" s="20">
        <v>2</v>
      </c>
      <c r="Z23" s="20"/>
      <c r="AA23" s="20"/>
      <c r="AB23" s="20"/>
      <c r="AC23" s="20"/>
      <c r="AD23" s="1">
        <v>14</v>
      </c>
      <c r="AE23" s="71" t="s">
        <v>245</v>
      </c>
      <c r="AF23" s="45">
        <v>0.4</v>
      </c>
      <c r="AG23" s="23" t="s">
        <v>71</v>
      </c>
      <c r="AH23" s="99" t="s">
        <v>74</v>
      </c>
    </row>
    <row r="24" spans="1:34" s="72" customFormat="1" ht="30" customHeight="1" x14ac:dyDescent="0.25">
      <c r="A24" s="20">
        <v>15</v>
      </c>
      <c r="B24" s="74" t="s">
        <v>246</v>
      </c>
      <c r="C24" s="31" t="s">
        <v>41</v>
      </c>
      <c r="D24" s="21" t="s">
        <v>182</v>
      </c>
      <c r="E24" s="21" t="s">
        <v>183</v>
      </c>
      <c r="F24" s="21" t="s">
        <v>197</v>
      </c>
      <c r="G24" s="21" t="s">
        <v>72</v>
      </c>
      <c r="H24" s="21" t="s">
        <v>247</v>
      </c>
      <c r="I24" s="21" t="s">
        <v>187</v>
      </c>
      <c r="J24" s="21" t="s">
        <v>188</v>
      </c>
      <c r="K24" s="21" t="s">
        <v>183</v>
      </c>
      <c r="L24" s="21" t="s">
        <v>248</v>
      </c>
      <c r="M24" s="22">
        <v>179649</v>
      </c>
      <c r="N24" s="22">
        <v>9137574</v>
      </c>
      <c r="O24" s="22">
        <v>179855</v>
      </c>
      <c r="P24" s="22">
        <v>9137815</v>
      </c>
      <c r="Q24" s="22">
        <v>18</v>
      </c>
      <c r="R24" s="21" t="s">
        <v>38</v>
      </c>
      <c r="S24" s="21"/>
      <c r="T24" s="21" t="s">
        <v>249</v>
      </c>
      <c r="U24" s="70" t="s">
        <v>39</v>
      </c>
      <c r="V24" s="45">
        <v>0.4</v>
      </c>
      <c r="W24" s="1">
        <v>626097.95075817942</v>
      </c>
      <c r="X24" s="20">
        <v>64</v>
      </c>
      <c r="Y24" s="20">
        <v>16</v>
      </c>
      <c r="Z24" s="20"/>
      <c r="AA24" s="20"/>
      <c r="AB24" s="20"/>
      <c r="AC24" s="20"/>
      <c r="AD24" s="1">
        <v>2</v>
      </c>
      <c r="AE24" s="71" t="s">
        <v>250</v>
      </c>
      <c r="AF24" s="45">
        <v>0.14399999999999999</v>
      </c>
      <c r="AG24" s="23" t="s">
        <v>71</v>
      </c>
      <c r="AH24" s="99" t="s">
        <v>74</v>
      </c>
    </row>
    <row r="25" spans="1:34" s="72" customFormat="1" ht="30" customHeight="1" x14ac:dyDescent="0.25">
      <c r="A25" s="20">
        <v>16</v>
      </c>
      <c r="B25" s="74" t="s">
        <v>251</v>
      </c>
      <c r="C25" s="31" t="s">
        <v>41</v>
      </c>
      <c r="D25" s="21" t="s">
        <v>182</v>
      </c>
      <c r="E25" s="21" t="s">
        <v>183</v>
      </c>
      <c r="F25" s="21" t="s">
        <v>197</v>
      </c>
      <c r="G25" s="21" t="s">
        <v>72</v>
      </c>
      <c r="H25" s="21" t="s">
        <v>247</v>
      </c>
      <c r="I25" s="21" t="s">
        <v>187</v>
      </c>
      <c r="J25" s="21" t="s">
        <v>188</v>
      </c>
      <c r="K25" s="21" t="s">
        <v>228</v>
      </c>
      <c r="L25" s="21" t="s">
        <v>252</v>
      </c>
      <c r="M25" s="22">
        <v>183569</v>
      </c>
      <c r="N25" s="22">
        <v>9144969</v>
      </c>
      <c r="O25" s="22">
        <v>184149</v>
      </c>
      <c r="P25" s="22">
        <v>9146038</v>
      </c>
      <c r="Q25" s="22">
        <v>18</v>
      </c>
      <c r="R25" s="21" t="s">
        <v>38</v>
      </c>
      <c r="S25" s="21"/>
      <c r="T25" s="21" t="s">
        <v>249</v>
      </c>
      <c r="U25" s="70" t="s">
        <v>39</v>
      </c>
      <c r="V25" s="45">
        <v>0.2</v>
      </c>
      <c r="W25" s="1">
        <v>1168933.5316738619</v>
      </c>
      <c r="X25" s="20">
        <v>21</v>
      </c>
      <c r="Y25" s="20">
        <v>7</v>
      </c>
      <c r="Z25" s="20"/>
      <c r="AA25" s="20"/>
      <c r="AB25" s="20"/>
      <c r="AC25" s="20"/>
      <c r="AD25" s="1">
        <v>13</v>
      </c>
      <c r="AE25" s="71" t="s">
        <v>253</v>
      </c>
      <c r="AF25" s="45">
        <v>1</v>
      </c>
      <c r="AG25" s="23" t="s">
        <v>71</v>
      </c>
      <c r="AH25" s="99" t="s">
        <v>74</v>
      </c>
    </row>
    <row r="26" spans="1:34" s="72" customFormat="1" ht="30" customHeight="1" x14ac:dyDescent="0.25">
      <c r="A26" s="20">
        <v>17</v>
      </c>
      <c r="B26" s="74" t="s">
        <v>254</v>
      </c>
      <c r="C26" s="31" t="s">
        <v>41</v>
      </c>
      <c r="D26" s="21" t="s">
        <v>182</v>
      </c>
      <c r="E26" s="21" t="s">
        <v>183</v>
      </c>
      <c r="F26" s="21" t="s">
        <v>184</v>
      </c>
      <c r="G26" s="21" t="s">
        <v>72</v>
      </c>
      <c r="H26" s="21" t="s">
        <v>255</v>
      </c>
      <c r="I26" s="21" t="s">
        <v>187</v>
      </c>
      <c r="J26" s="21" t="s">
        <v>188</v>
      </c>
      <c r="K26" s="21" t="s">
        <v>220</v>
      </c>
      <c r="L26" s="21" t="s">
        <v>256</v>
      </c>
      <c r="M26" s="22">
        <v>819133</v>
      </c>
      <c r="N26" s="22">
        <v>9151577</v>
      </c>
      <c r="O26" s="22">
        <v>818913</v>
      </c>
      <c r="P26" s="22">
        <v>9152135</v>
      </c>
      <c r="Q26" s="22">
        <v>17</v>
      </c>
      <c r="R26" s="21" t="s">
        <v>38</v>
      </c>
      <c r="S26" s="21"/>
      <c r="T26" s="21" t="s">
        <v>257</v>
      </c>
      <c r="U26" s="70" t="s">
        <v>39</v>
      </c>
      <c r="V26" s="45">
        <v>0.6</v>
      </c>
      <c r="W26" s="1">
        <v>1736626.4971859038</v>
      </c>
      <c r="X26" s="20">
        <v>86</v>
      </c>
      <c r="Y26" s="20">
        <v>23</v>
      </c>
      <c r="Z26" s="20"/>
      <c r="AA26" s="20"/>
      <c r="AB26" s="20"/>
      <c r="AC26" s="20"/>
      <c r="AD26" s="1">
        <v>18</v>
      </c>
      <c r="AE26" s="71" t="s">
        <v>258</v>
      </c>
      <c r="AF26" s="45">
        <v>0.5</v>
      </c>
      <c r="AG26" s="23" t="s">
        <v>71</v>
      </c>
      <c r="AH26" s="99" t="s">
        <v>74</v>
      </c>
    </row>
    <row r="27" spans="1:34" s="72" customFormat="1" ht="30" customHeight="1" x14ac:dyDescent="0.25">
      <c r="A27" s="20">
        <v>18</v>
      </c>
      <c r="B27" s="74" t="s">
        <v>259</v>
      </c>
      <c r="C27" s="31" t="s">
        <v>41</v>
      </c>
      <c r="D27" s="21" t="s">
        <v>182</v>
      </c>
      <c r="E27" s="21" t="s">
        <v>183</v>
      </c>
      <c r="F27" s="21" t="s">
        <v>184</v>
      </c>
      <c r="G27" s="21" t="s">
        <v>72</v>
      </c>
      <c r="H27" s="21" t="s">
        <v>260</v>
      </c>
      <c r="I27" s="21" t="s">
        <v>187</v>
      </c>
      <c r="J27" s="21" t="s">
        <v>188</v>
      </c>
      <c r="K27" s="21" t="s">
        <v>183</v>
      </c>
      <c r="L27" s="21" t="s">
        <v>261</v>
      </c>
      <c r="M27" s="22">
        <v>825173</v>
      </c>
      <c r="N27" s="22">
        <v>9134105</v>
      </c>
      <c r="O27" s="22">
        <v>825123</v>
      </c>
      <c r="P27" s="22">
        <v>9135189</v>
      </c>
      <c r="Q27" s="22">
        <v>17</v>
      </c>
      <c r="R27" s="21" t="s">
        <v>38</v>
      </c>
      <c r="S27" s="21" t="s">
        <v>38</v>
      </c>
      <c r="T27" s="21" t="s">
        <v>262</v>
      </c>
      <c r="U27" s="70" t="s">
        <v>39</v>
      </c>
      <c r="V27" s="45">
        <v>2</v>
      </c>
      <c r="W27" s="1">
        <v>2592551.8776796805</v>
      </c>
      <c r="X27" s="20">
        <v>700</v>
      </c>
      <c r="Y27" s="20">
        <v>228</v>
      </c>
      <c r="Z27" s="20"/>
      <c r="AA27" s="20"/>
      <c r="AB27" s="20"/>
      <c r="AC27" s="20"/>
      <c r="AD27" s="1"/>
      <c r="AE27" s="71"/>
      <c r="AF27" s="45">
        <v>0.9</v>
      </c>
      <c r="AG27" s="23" t="s">
        <v>71</v>
      </c>
      <c r="AH27" s="99" t="s">
        <v>74</v>
      </c>
    </row>
    <row r="28" spans="1:34" s="72" customFormat="1" ht="30" customHeight="1" x14ac:dyDescent="0.25">
      <c r="A28" s="20">
        <v>19</v>
      </c>
      <c r="B28" s="74" t="s">
        <v>263</v>
      </c>
      <c r="C28" s="31" t="s">
        <v>41</v>
      </c>
      <c r="D28" s="21" t="s">
        <v>182</v>
      </c>
      <c r="E28" s="21" t="s">
        <v>183</v>
      </c>
      <c r="F28" s="21" t="s">
        <v>197</v>
      </c>
      <c r="G28" s="21" t="s">
        <v>72</v>
      </c>
      <c r="H28" s="21" t="s">
        <v>264</v>
      </c>
      <c r="I28" s="21" t="s">
        <v>187</v>
      </c>
      <c r="J28" s="21" t="s">
        <v>188</v>
      </c>
      <c r="K28" s="21" t="s">
        <v>199</v>
      </c>
      <c r="L28" s="21" t="s">
        <v>200</v>
      </c>
      <c r="M28" s="22">
        <v>177445</v>
      </c>
      <c r="N28" s="22">
        <v>9136851</v>
      </c>
      <c r="O28" s="22">
        <v>179209</v>
      </c>
      <c r="P28" s="22">
        <v>9136827</v>
      </c>
      <c r="Q28" s="22">
        <v>18</v>
      </c>
      <c r="R28" s="21"/>
      <c r="S28" s="21" t="s">
        <v>38</v>
      </c>
      <c r="T28" s="21" t="s">
        <v>265</v>
      </c>
      <c r="U28" s="70" t="s">
        <v>39</v>
      </c>
      <c r="V28" s="45">
        <v>1.73</v>
      </c>
      <c r="W28" s="1">
        <v>4220886.1607779078</v>
      </c>
      <c r="X28" s="20">
        <v>160</v>
      </c>
      <c r="Y28" s="20">
        <v>50</v>
      </c>
      <c r="Z28" s="20"/>
      <c r="AA28" s="20"/>
      <c r="AB28" s="20"/>
      <c r="AC28" s="20"/>
      <c r="AD28" s="1">
        <v>12</v>
      </c>
      <c r="AE28" s="71" t="s">
        <v>266</v>
      </c>
      <c r="AF28" s="45"/>
      <c r="AG28" s="23" t="s">
        <v>71</v>
      </c>
      <c r="AH28" s="99" t="s">
        <v>74</v>
      </c>
    </row>
    <row r="29" spans="1:34" s="19" customFormat="1" ht="24" customHeight="1" x14ac:dyDescent="0.25">
      <c r="A29" s="16">
        <v>5</v>
      </c>
      <c r="B29" s="17" t="s">
        <v>82</v>
      </c>
      <c r="C29" s="17"/>
      <c r="D29" s="76"/>
      <c r="E29" s="76"/>
      <c r="F29" s="17"/>
      <c r="G29" s="17"/>
      <c r="H29" s="17"/>
      <c r="I29" s="76"/>
      <c r="J29" s="76"/>
      <c r="K29" s="76"/>
      <c r="L29" s="76"/>
      <c r="M29" s="18"/>
      <c r="N29" s="18"/>
      <c r="O29" s="18"/>
      <c r="P29" s="18"/>
      <c r="Q29" s="18"/>
      <c r="R29" s="76"/>
      <c r="S29" s="76"/>
      <c r="T29" s="76"/>
      <c r="U29" s="76"/>
      <c r="V29" s="44">
        <f t="shared" ref="V29:AD29" si="1">SUM(V30:V34)</f>
        <v>3.47</v>
      </c>
      <c r="W29" s="75">
        <f t="shared" si="1"/>
        <v>13557788.9110795</v>
      </c>
      <c r="X29" s="37">
        <f t="shared" si="1"/>
        <v>1150</v>
      </c>
      <c r="Y29" s="37">
        <f t="shared" si="1"/>
        <v>290</v>
      </c>
      <c r="Z29" s="37">
        <f t="shared" si="1"/>
        <v>0</v>
      </c>
      <c r="AA29" s="37">
        <f t="shared" si="1"/>
        <v>0</v>
      </c>
      <c r="AB29" s="37">
        <f t="shared" si="1"/>
        <v>3</v>
      </c>
      <c r="AC29" s="37">
        <f t="shared" si="1"/>
        <v>0</v>
      </c>
      <c r="AD29" s="75">
        <f t="shared" si="1"/>
        <v>75</v>
      </c>
      <c r="AE29" s="44"/>
      <c r="AF29" s="44">
        <f>SUM(AF30:AF34)</f>
        <v>2E-3</v>
      </c>
      <c r="AG29" s="73"/>
      <c r="AH29" s="24"/>
    </row>
    <row r="30" spans="1:34" s="72" customFormat="1" ht="30" customHeight="1" x14ac:dyDescent="0.25">
      <c r="A30" s="20">
        <v>1</v>
      </c>
      <c r="B30" s="74" t="s">
        <v>83</v>
      </c>
      <c r="C30" s="100" t="s">
        <v>76</v>
      </c>
      <c r="D30" s="21" t="s">
        <v>84</v>
      </c>
      <c r="E30" s="21" t="s">
        <v>85</v>
      </c>
      <c r="F30" s="21" t="s">
        <v>86</v>
      </c>
      <c r="G30" s="21" t="s">
        <v>75</v>
      </c>
      <c r="H30" s="21" t="s">
        <v>87</v>
      </c>
      <c r="I30" s="21" t="s">
        <v>88</v>
      </c>
      <c r="J30" s="21" t="s">
        <v>89</v>
      </c>
      <c r="K30" s="21" t="s">
        <v>90</v>
      </c>
      <c r="L30" s="21" t="s">
        <v>87</v>
      </c>
      <c r="M30" s="22">
        <v>755111</v>
      </c>
      <c r="N30" s="22">
        <v>8602873</v>
      </c>
      <c r="O30" s="22">
        <v>754642</v>
      </c>
      <c r="P30" s="22">
        <v>8602744</v>
      </c>
      <c r="Q30" s="22">
        <v>18</v>
      </c>
      <c r="R30" s="21"/>
      <c r="S30" s="21"/>
      <c r="T30" s="21" t="s">
        <v>91</v>
      </c>
      <c r="U30" s="70" t="s">
        <v>39</v>
      </c>
      <c r="V30" s="45">
        <v>0.55000000000000004</v>
      </c>
      <c r="W30" s="1">
        <v>182763.25485949998</v>
      </c>
      <c r="X30" s="20">
        <v>150</v>
      </c>
      <c r="Y30" s="20">
        <v>50</v>
      </c>
      <c r="Z30" s="20"/>
      <c r="AA30" s="20"/>
      <c r="AB30" s="20">
        <v>1</v>
      </c>
      <c r="AC30" s="20"/>
      <c r="AD30" s="1">
        <v>5</v>
      </c>
      <c r="AE30" s="71"/>
      <c r="AF30" s="45"/>
      <c r="AG30" s="23" t="s">
        <v>71</v>
      </c>
      <c r="AH30" s="99" t="s">
        <v>74</v>
      </c>
    </row>
    <row r="31" spans="1:34" s="72" customFormat="1" ht="30" customHeight="1" x14ac:dyDescent="0.25">
      <c r="A31" s="20">
        <v>2</v>
      </c>
      <c r="B31" s="74" t="s">
        <v>92</v>
      </c>
      <c r="C31" s="31" t="s">
        <v>41</v>
      </c>
      <c r="D31" s="21" t="s">
        <v>84</v>
      </c>
      <c r="E31" s="21" t="s">
        <v>85</v>
      </c>
      <c r="F31" s="21" t="s">
        <v>86</v>
      </c>
      <c r="G31" s="21" t="s">
        <v>75</v>
      </c>
      <c r="H31" s="21" t="s">
        <v>93</v>
      </c>
      <c r="I31" s="21" t="s">
        <v>88</v>
      </c>
      <c r="J31" s="21" t="s">
        <v>89</v>
      </c>
      <c r="K31" s="21" t="s">
        <v>94</v>
      </c>
      <c r="L31" s="21" t="s">
        <v>93</v>
      </c>
      <c r="M31" s="22">
        <v>745330</v>
      </c>
      <c r="N31" s="22">
        <v>8572254</v>
      </c>
      <c r="O31" s="22">
        <v>745298</v>
      </c>
      <c r="P31" s="22">
        <v>8572318</v>
      </c>
      <c r="Q31" s="22">
        <v>18</v>
      </c>
      <c r="R31" s="21"/>
      <c r="S31" s="21" t="s">
        <v>38</v>
      </c>
      <c r="T31" s="21" t="s">
        <v>95</v>
      </c>
      <c r="U31" s="70" t="s">
        <v>39</v>
      </c>
      <c r="V31" s="45">
        <v>0.04</v>
      </c>
      <c r="W31" s="1">
        <v>202169.87744000001</v>
      </c>
      <c r="X31" s="20">
        <v>250</v>
      </c>
      <c r="Y31" s="20">
        <v>70</v>
      </c>
      <c r="Z31" s="20"/>
      <c r="AA31" s="20"/>
      <c r="AB31" s="20"/>
      <c r="AC31" s="20"/>
      <c r="AD31" s="1">
        <v>50</v>
      </c>
      <c r="AE31" s="71" t="s">
        <v>96</v>
      </c>
      <c r="AF31" s="45">
        <v>2E-3</v>
      </c>
      <c r="AG31" s="23" t="s">
        <v>81</v>
      </c>
      <c r="AH31" s="99" t="s">
        <v>74</v>
      </c>
    </row>
    <row r="32" spans="1:34" s="72" customFormat="1" ht="30" customHeight="1" x14ac:dyDescent="0.25">
      <c r="A32" s="20">
        <v>3</v>
      </c>
      <c r="B32" s="74" t="s">
        <v>97</v>
      </c>
      <c r="C32" s="31" t="s">
        <v>41</v>
      </c>
      <c r="D32" s="21" t="s">
        <v>98</v>
      </c>
      <c r="E32" s="21" t="s">
        <v>99</v>
      </c>
      <c r="F32" s="21" t="s">
        <v>100</v>
      </c>
      <c r="G32" s="21" t="s">
        <v>72</v>
      </c>
      <c r="H32" s="21" t="s">
        <v>98</v>
      </c>
      <c r="I32" s="21" t="s">
        <v>88</v>
      </c>
      <c r="J32" s="21" t="s">
        <v>101</v>
      </c>
      <c r="K32" s="21" t="s">
        <v>102</v>
      </c>
      <c r="L32" s="21" t="s">
        <v>103</v>
      </c>
      <c r="M32" s="22">
        <v>243834</v>
      </c>
      <c r="N32" s="22">
        <v>8573782</v>
      </c>
      <c r="O32" s="22">
        <v>244014</v>
      </c>
      <c r="P32" s="22">
        <v>8574058</v>
      </c>
      <c r="Q32" s="22">
        <v>19</v>
      </c>
      <c r="R32" s="21"/>
      <c r="S32" s="21" t="s">
        <v>38</v>
      </c>
      <c r="T32" s="21" t="s">
        <v>104</v>
      </c>
      <c r="U32" s="70" t="s">
        <v>39</v>
      </c>
      <c r="V32" s="45">
        <v>0.34</v>
      </c>
      <c r="W32" s="1">
        <v>1326723.17946</v>
      </c>
      <c r="X32" s="20">
        <v>200</v>
      </c>
      <c r="Y32" s="20">
        <v>70</v>
      </c>
      <c r="Z32" s="20"/>
      <c r="AA32" s="20"/>
      <c r="AB32" s="20">
        <v>2</v>
      </c>
      <c r="AC32" s="20"/>
      <c r="AD32" s="1"/>
      <c r="AE32" s="71"/>
      <c r="AF32" s="45"/>
      <c r="AG32" s="23" t="s">
        <v>71</v>
      </c>
      <c r="AH32" s="99" t="s">
        <v>74</v>
      </c>
    </row>
    <row r="33" spans="1:34" s="72" customFormat="1" ht="30" customHeight="1" x14ac:dyDescent="0.25">
      <c r="A33" s="20">
        <v>4</v>
      </c>
      <c r="B33" s="74" t="s">
        <v>105</v>
      </c>
      <c r="C33" s="31" t="s">
        <v>41</v>
      </c>
      <c r="D33" s="21" t="s">
        <v>98</v>
      </c>
      <c r="E33" s="21" t="s">
        <v>99</v>
      </c>
      <c r="F33" s="21" t="s">
        <v>100</v>
      </c>
      <c r="G33" s="21" t="s">
        <v>72</v>
      </c>
      <c r="H33" s="21" t="s">
        <v>106</v>
      </c>
      <c r="I33" s="21" t="s">
        <v>88</v>
      </c>
      <c r="J33" s="21" t="s">
        <v>101</v>
      </c>
      <c r="K33" s="21" t="s">
        <v>102</v>
      </c>
      <c r="L33" s="21" t="s">
        <v>106</v>
      </c>
      <c r="M33" s="22">
        <v>250974</v>
      </c>
      <c r="N33" s="22">
        <v>8565577</v>
      </c>
      <c r="O33" s="22">
        <v>251247</v>
      </c>
      <c r="P33" s="22">
        <v>8565698</v>
      </c>
      <c r="Q33" s="22">
        <v>19</v>
      </c>
      <c r="R33" s="21"/>
      <c r="S33" s="21" t="s">
        <v>38</v>
      </c>
      <c r="T33" s="21" t="s">
        <v>107</v>
      </c>
      <c r="U33" s="70" t="s">
        <v>39</v>
      </c>
      <c r="V33" s="45">
        <v>0.31</v>
      </c>
      <c r="W33" s="1">
        <v>1216436.4053999998</v>
      </c>
      <c r="X33" s="20"/>
      <c r="Y33" s="20"/>
      <c r="Z33" s="20"/>
      <c r="AA33" s="20"/>
      <c r="AB33" s="20"/>
      <c r="AC33" s="20"/>
      <c r="AD33" s="1">
        <v>20</v>
      </c>
      <c r="AE33" s="71" t="s">
        <v>108</v>
      </c>
      <c r="AF33" s="45"/>
      <c r="AG33" s="23" t="s">
        <v>71</v>
      </c>
      <c r="AH33" s="99" t="s">
        <v>74</v>
      </c>
    </row>
    <row r="34" spans="1:34" s="72" customFormat="1" ht="30" customHeight="1" x14ac:dyDescent="0.25">
      <c r="A34" s="20">
        <v>5</v>
      </c>
      <c r="B34" s="74" t="s">
        <v>109</v>
      </c>
      <c r="C34" s="31" t="s">
        <v>41</v>
      </c>
      <c r="D34" s="21" t="s">
        <v>98</v>
      </c>
      <c r="E34" s="21" t="s">
        <v>99</v>
      </c>
      <c r="F34" s="21" t="s">
        <v>100</v>
      </c>
      <c r="G34" s="21" t="s">
        <v>72</v>
      </c>
      <c r="H34" s="21" t="s">
        <v>110</v>
      </c>
      <c r="I34" s="21" t="s">
        <v>88</v>
      </c>
      <c r="J34" s="21" t="s">
        <v>101</v>
      </c>
      <c r="K34" s="21" t="s">
        <v>102</v>
      </c>
      <c r="L34" s="21" t="s">
        <v>110</v>
      </c>
      <c r="M34" s="22">
        <v>240079</v>
      </c>
      <c r="N34" s="22">
        <v>8569769</v>
      </c>
      <c r="O34" s="22">
        <v>239362</v>
      </c>
      <c r="P34" s="22">
        <v>8571806</v>
      </c>
      <c r="Q34" s="22">
        <v>19</v>
      </c>
      <c r="R34" s="21"/>
      <c r="S34" s="21" t="s">
        <v>38</v>
      </c>
      <c r="T34" s="21" t="s">
        <v>111</v>
      </c>
      <c r="U34" s="70" t="s">
        <v>39</v>
      </c>
      <c r="V34" s="45">
        <v>2.23</v>
      </c>
      <c r="W34" s="1">
        <v>10629696.19392</v>
      </c>
      <c r="X34" s="20">
        <v>550</v>
      </c>
      <c r="Y34" s="20">
        <v>100</v>
      </c>
      <c r="Z34" s="20"/>
      <c r="AA34" s="20"/>
      <c r="AB34" s="20"/>
      <c r="AC34" s="20"/>
      <c r="AD34" s="1"/>
      <c r="AE34" s="71"/>
      <c r="AF34" s="45"/>
      <c r="AG34" s="23" t="s">
        <v>71</v>
      </c>
      <c r="AH34" s="99" t="s">
        <v>74</v>
      </c>
    </row>
    <row r="35" spans="1:34" s="19" customFormat="1" ht="24" customHeight="1" x14ac:dyDescent="0.25">
      <c r="A35" s="16">
        <v>10</v>
      </c>
      <c r="B35" s="17" t="s">
        <v>78</v>
      </c>
      <c r="C35" s="17"/>
      <c r="D35" s="76"/>
      <c r="E35" s="76"/>
      <c r="F35" s="17"/>
      <c r="G35" s="17"/>
      <c r="H35" s="17"/>
      <c r="I35" s="76"/>
      <c r="J35" s="76"/>
      <c r="K35" s="76"/>
      <c r="L35" s="76"/>
      <c r="M35" s="18"/>
      <c r="N35" s="18"/>
      <c r="O35" s="18"/>
      <c r="P35" s="18"/>
      <c r="Q35" s="18"/>
      <c r="R35" s="76"/>
      <c r="S35" s="76"/>
      <c r="T35" s="76"/>
      <c r="U35" s="76"/>
      <c r="V35" s="44">
        <f t="shared" ref="V35:AD35" si="2">SUM(V36:V45)</f>
        <v>26.318000000000001</v>
      </c>
      <c r="W35" s="75">
        <f t="shared" si="2"/>
        <v>15452521.285118096</v>
      </c>
      <c r="X35" s="37">
        <f t="shared" si="2"/>
        <v>958</v>
      </c>
      <c r="Y35" s="37">
        <f t="shared" si="2"/>
        <v>217</v>
      </c>
      <c r="Z35" s="37">
        <f t="shared" si="2"/>
        <v>0</v>
      </c>
      <c r="AA35" s="37">
        <f t="shared" si="2"/>
        <v>12100</v>
      </c>
      <c r="AB35" s="37">
        <f t="shared" si="2"/>
        <v>5</v>
      </c>
      <c r="AC35" s="37">
        <f t="shared" si="2"/>
        <v>2</v>
      </c>
      <c r="AD35" s="75">
        <f t="shared" si="2"/>
        <v>398</v>
      </c>
      <c r="AE35" s="44"/>
      <c r="AF35" s="44">
        <f>SUM(AF36:AF45)</f>
        <v>24.32</v>
      </c>
      <c r="AG35" s="73"/>
      <c r="AH35" s="24"/>
    </row>
    <row r="36" spans="1:34" s="72" customFormat="1" ht="30" customHeight="1" x14ac:dyDescent="0.25">
      <c r="A36" s="20">
        <v>1</v>
      </c>
      <c r="B36" s="74" t="s">
        <v>112</v>
      </c>
      <c r="C36" s="100" t="s">
        <v>76</v>
      </c>
      <c r="D36" s="21" t="s">
        <v>79</v>
      </c>
      <c r="E36" s="21" t="s">
        <v>113</v>
      </c>
      <c r="F36" s="21" t="s">
        <v>114</v>
      </c>
      <c r="G36" s="21" t="s">
        <v>115</v>
      </c>
      <c r="H36" s="21" t="s">
        <v>114</v>
      </c>
      <c r="I36" s="21" t="s">
        <v>80</v>
      </c>
      <c r="J36" s="21" t="s">
        <v>80</v>
      </c>
      <c r="K36" s="21" t="s">
        <v>116</v>
      </c>
      <c r="L36" s="21" t="s">
        <v>117</v>
      </c>
      <c r="M36" s="22">
        <v>385552</v>
      </c>
      <c r="N36" s="22">
        <v>8264453</v>
      </c>
      <c r="O36" s="22">
        <v>386548</v>
      </c>
      <c r="P36" s="22">
        <v>8264039</v>
      </c>
      <c r="Q36" s="22">
        <v>19</v>
      </c>
      <c r="R36" s="21" t="s">
        <v>38</v>
      </c>
      <c r="S36" s="21" t="s">
        <v>38</v>
      </c>
      <c r="T36" s="21" t="s">
        <v>118</v>
      </c>
      <c r="U36" s="70" t="s">
        <v>39</v>
      </c>
      <c r="V36" s="45">
        <v>1.2849999999999999</v>
      </c>
      <c r="W36" s="1">
        <v>677598.14724490012</v>
      </c>
      <c r="X36" s="20">
        <v>48</v>
      </c>
      <c r="Y36" s="20">
        <v>12</v>
      </c>
      <c r="Z36" s="20"/>
      <c r="AA36" s="20">
        <v>3500</v>
      </c>
      <c r="AB36" s="20"/>
      <c r="AC36" s="20"/>
      <c r="AD36" s="1">
        <v>38</v>
      </c>
      <c r="AE36" s="71" t="s">
        <v>119</v>
      </c>
      <c r="AF36" s="45">
        <v>4</v>
      </c>
      <c r="AG36" s="23" t="s">
        <v>71</v>
      </c>
      <c r="AH36" s="99" t="s">
        <v>74</v>
      </c>
    </row>
    <row r="37" spans="1:34" s="72" customFormat="1" ht="30" customHeight="1" x14ac:dyDescent="0.25">
      <c r="A37" s="20">
        <v>2</v>
      </c>
      <c r="B37" s="74" t="s">
        <v>120</v>
      </c>
      <c r="C37" s="100" t="s">
        <v>76</v>
      </c>
      <c r="D37" s="21" t="s">
        <v>79</v>
      </c>
      <c r="E37" s="21" t="s">
        <v>113</v>
      </c>
      <c r="F37" s="21" t="s">
        <v>121</v>
      </c>
      <c r="G37" s="21" t="s">
        <v>115</v>
      </c>
      <c r="H37" s="21" t="s">
        <v>117</v>
      </c>
      <c r="I37" s="21" t="s">
        <v>80</v>
      </c>
      <c r="J37" s="21" t="s">
        <v>122</v>
      </c>
      <c r="K37" s="21" t="s">
        <v>122</v>
      </c>
      <c r="L37" s="21" t="s">
        <v>123</v>
      </c>
      <c r="M37" s="22">
        <v>349895</v>
      </c>
      <c r="N37" s="22">
        <v>8287151</v>
      </c>
      <c r="O37" s="22">
        <v>356020</v>
      </c>
      <c r="P37" s="22">
        <v>8290403</v>
      </c>
      <c r="Q37" s="22">
        <v>19</v>
      </c>
      <c r="R37" s="21" t="s">
        <v>38</v>
      </c>
      <c r="S37" s="21" t="s">
        <v>38</v>
      </c>
      <c r="T37" s="21" t="s">
        <v>124</v>
      </c>
      <c r="U37" s="70" t="s">
        <v>39</v>
      </c>
      <c r="V37" s="45">
        <v>7.9359999999999999</v>
      </c>
      <c r="W37" s="1">
        <v>2096983.4544517361</v>
      </c>
      <c r="X37" s="20">
        <v>40</v>
      </c>
      <c r="Y37" s="20">
        <v>10</v>
      </c>
      <c r="Z37" s="20"/>
      <c r="AA37" s="20">
        <v>600</v>
      </c>
      <c r="AB37" s="20"/>
      <c r="AC37" s="20"/>
      <c r="AD37" s="1">
        <v>39</v>
      </c>
      <c r="AE37" s="71" t="s">
        <v>119</v>
      </c>
      <c r="AF37" s="45">
        <v>1.2</v>
      </c>
      <c r="AG37" s="23" t="s">
        <v>71</v>
      </c>
      <c r="AH37" s="99" t="s">
        <v>74</v>
      </c>
    </row>
    <row r="38" spans="1:34" s="72" customFormat="1" ht="30" customHeight="1" x14ac:dyDescent="0.25">
      <c r="A38" s="20">
        <v>3</v>
      </c>
      <c r="B38" s="74" t="s">
        <v>125</v>
      </c>
      <c r="C38" s="100" t="s">
        <v>76</v>
      </c>
      <c r="D38" s="21" t="s">
        <v>79</v>
      </c>
      <c r="E38" s="21" t="s">
        <v>113</v>
      </c>
      <c r="F38" s="21" t="s">
        <v>114</v>
      </c>
      <c r="G38" s="21" t="s">
        <v>115</v>
      </c>
      <c r="H38" s="21" t="s">
        <v>114</v>
      </c>
      <c r="I38" s="21" t="s">
        <v>80</v>
      </c>
      <c r="J38" s="21" t="s">
        <v>80</v>
      </c>
      <c r="K38" s="21" t="s">
        <v>126</v>
      </c>
      <c r="L38" s="21" t="s">
        <v>127</v>
      </c>
      <c r="M38" s="22">
        <v>379218</v>
      </c>
      <c r="N38" s="22">
        <v>8265586</v>
      </c>
      <c r="O38" s="22">
        <v>381238</v>
      </c>
      <c r="P38" s="22">
        <v>8263592</v>
      </c>
      <c r="Q38" s="22">
        <v>19</v>
      </c>
      <c r="R38" s="21" t="s">
        <v>38</v>
      </c>
      <c r="S38" s="21" t="s">
        <v>38</v>
      </c>
      <c r="T38" s="21" t="s">
        <v>118</v>
      </c>
      <c r="U38" s="70" t="s">
        <v>39</v>
      </c>
      <c r="V38" s="45">
        <v>3.6840000000000002</v>
      </c>
      <c r="W38" s="1">
        <v>1761744.4493833999</v>
      </c>
      <c r="X38" s="20">
        <v>395</v>
      </c>
      <c r="Y38" s="20">
        <v>84</v>
      </c>
      <c r="Z38" s="20"/>
      <c r="AA38" s="20">
        <v>3500</v>
      </c>
      <c r="AB38" s="20">
        <v>2</v>
      </c>
      <c r="AC38" s="20">
        <v>1</v>
      </c>
      <c r="AD38" s="1">
        <v>127</v>
      </c>
      <c r="AE38" s="71" t="s">
        <v>128</v>
      </c>
      <c r="AF38" s="45">
        <v>4</v>
      </c>
      <c r="AG38" s="23" t="s">
        <v>71</v>
      </c>
      <c r="AH38" s="78" t="s">
        <v>62</v>
      </c>
    </row>
    <row r="39" spans="1:34" s="72" customFormat="1" ht="30" customHeight="1" x14ac:dyDescent="0.25">
      <c r="A39" s="20">
        <v>4</v>
      </c>
      <c r="B39" s="74" t="s">
        <v>129</v>
      </c>
      <c r="C39" s="100" t="s">
        <v>76</v>
      </c>
      <c r="D39" s="21" t="s">
        <v>79</v>
      </c>
      <c r="E39" s="21" t="s">
        <v>113</v>
      </c>
      <c r="F39" s="21" t="s">
        <v>114</v>
      </c>
      <c r="G39" s="21" t="s">
        <v>115</v>
      </c>
      <c r="H39" s="21" t="s">
        <v>130</v>
      </c>
      <c r="I39" s="21" t="s">
        <v>80</v>
      </c>
      <c r="J39" s="21" t="s">
        <v>80</v>
      </c>
      <c r="K39" s="21" t="s">
        <v>131</v>
      </c>
      <c r="L39" s="21" t="s">
        <v>132</v>
      </c>
      <c r="M39" s="22">
        <v>365759</v>
      </c>
      <c r="N39" s="22">
        <v>8248995</v>
      </c>
      <c r="O39" s="22">
        <v>365463</v>
      </c>
      <c r="P39" s="22">
        <v>8249014</v>
      </c>
      <c r="Q39" s="22">
        <v>19</v>
      </c>
      <c r="R39" s="21" t="s">
        <v>38</v>
      </c>
      <c r="S39" s="21" t="s">
        <v>38</v>
      </c>
      <c r="T39" s="21" t="s">
        <v>133</v>
      </c>
      <c r="U39" s="70" t="s">
        <v>39</v>
      </c>
      <c r="V39" s="45">
        <v>0.748</v>
      </c>
      <c r="W39" s="1">
        <v>322798.51469129999</v>
      </c>
      <c r="X39" s="20">
        <v>102</v>
      </c>
      <c r="Y39" s="20">
        <v>20</v>
      </c>
      <c r="Z39" s="20"/>
      <c r="AA39" s="20"/>
      <c r="AB39" s="20"/>
      <c r="AC39" s="20"/>
      <c r="AD39" s="1">
        <v>16</v>
      </c>
      <c r="AE39" s="71" t="s">
        <v>128</v>
      </c>
      <c r="AF39" s="45">
        <v>3</v>
      </c>
      <c r="AG39" s="23" t="s">
        <v>71</v>
      </c>
      <c r="AH39" s="99" t="s">
        <v>74</v>
      </c>
    </row>
    <row r="40" spans="1:34" s="72" customFormat="1" ht="30" customHeight="1" x14ac:dyDescent="0.25">
      <c r="A40" s="20">
        <v>5</v>
      </c>
      <c r="B40" s="74" t="s">
        <v>134</v>
      </c>
      <c r="C40" s="100" t="s">
        <v>76</v>
      </c>
      <c r="D40" s="21" t="s">
        <v>79</v>
      </c>
      <c r="E40" s="21" t="s">
        <v>113</v>
      </c>
      <c r="F40" s="21" t="s">
        <v>121</v>
      </c>
      <c r="G40" s="21" t="s">
        <v>115</v>
      </c>
      <c r="H40" s="21" t="s">
        <v>135</v>
      </c>
      <c r="I40" s="21" t="s">
        <v>80</v>
      </c>
      <c r="J40" s="21" t="s">
        <v>122</v>
      </c>
      <c r="K40" s="21" t="s">
        <v>136</v>
      </c>
      <c r="L40" s="21" t="s">
        <v>136</v>
      </c>
      <c r="M40" s="22">
        <v>327815</v>
      </c>
      <c r="N40" s="22">
        <v>8313992</v>
      </c>
      <c r="O40" s="22">
        <v>328919</v>
      </c>
      <c r="P40" s="22">
        <v>8314776</v>
      </c>
      <c r="Q40" s="22">
        <v>19</v>
      </c>
      <c r="R40" s="21" t="s">
        <v>38</v>
      </c>
      <c r="S40" s="21" t="s">
        <v>38</v>
      </c>
      <c r="T40" s="21" t="s">
        <v>137</v>
      </c>
      <c r="U40" s="70" t="s">
        <v>39</v>
      </c>
      <c r="V40" s="45">
        <v>1.373</v>
      </c>
      <c r="W40" s="1">
        <v>2360933.7030436997</v>
      </c>
      <c r="X40" s="20">
        <v>55</v>
      </c>
      <c r="Y40" s="20">
        <v>13</v>
      </c>
      <c r="Z40" s="20"/>
      <c r="AA40" s="20"/>
      <c r="AB40" s="20"/>
      <c r="AC40" s="20"/>
      <c r="AD40" s="1">
        <v>14</v>
      </c>
      <c r="AE40" s="71" t="s">
        <v>128</v>
      </c>
      <c r="AF40" s="45">
        <v>1.8</v>
      </c>
      <c r="AG40" s="23" t="s">
        <v>71</v>
      </c>
      <c r="AH40" s="99" t="s">
        <v>74</v>
      </c>
    </row>
    <row r="41" spans="1:34" s="72" customFormat="1" ht="30" customHeight="1" x14ac:dyDescent="0.25">
      <c r="A41" s="20">
        <v>6</v>
      </c>
      <c r="B41" s="74" t="s">
        <v>138</v>
      </c>
      <c r="C41" s="100" t="s">
        <v>76</v>
      </c>
      <c r="D41" s="21" t="s">
        <v>79</v>
      </c>
      <c r="E41" s="21" t="s">
        <v>113</v>
      </c>
      <c r="F41" s="21" t="s">
        <v>121</v>
      </c>
      <c r="G41" s="21" t="s">
        <v>115</v>
      </c>
      <c r="H41" s="21" t="s">
        <v>122</v>
      </c>
      <c r="I41" s="21" t="s">
        <v>80</v>
      </c>
      <c r="J41" s="21" t="s">
        <v>139</v>
      </c>
      <c r="K41" s="21" t="s">
        <v>113</v>
      </c>
      <c r="L41" s="21" t="s">
        <v>140</v>
      </c>
      <c r="M41" s="22">
        <v>370272</v>
      </c>
      <c r="N41" s="22">
        <v>8292231</v>
      </c>
      <c r="O41" s="22">
        <v>371812</v>
      </c>
      <c r="P41" s="22">
        <v>8291405</v>
      </c>
      <c r="Q41" s="22">
        <v>19</v>
      </c>
      <c r="R41" s="21" t="s">
        <v>38</v>
      </c>
      <c r="S41" s="21" t="s">
        <v>38</v>
      </c>
      <c r="T41" s="21" t="s">
        <v>141</v>
      </c>
      <c r="U41" s="70" t="s">
        <v>39</v>
      </c>
      <c r="V41" s="45">
        <v>2.641</v>
      </c>
      <c r="W41" s="1">
        <v>4627172.2632148005</v>
      </c>
      <c r="X41" s="20">
        <v>120</v>
      </c>
      <c r="Y41" s="20">
        <v>30</v>
      </c>
      <c r="Z41" s="20"/>
      <c r="AA41" s="20">
        <v>1000</v>
      </c>
      <c r="AB41" s="20">
        <v>1</v>
      </c>
      <c r="AC41" s="20">
        <v>1</v>
      </c>
      <c r="AD41" s="1">
        <v>68</v>
      </c>
      <c r="AE41" s="71" t="s">
        <v>128</v>
      </c>
      <c r="AF41" s="45">
        <v>1</v>
      </c>
      <c r="AG41" s="23" t="s">
        <v>71</v>
      </c>
      <c r="AH41" s="99" t="s">
        <v>74</v>
      </c>
    </row>
    <row r="42" spans="1:34" s="72" customFormat="1" ht="30" customHeight="1" x14ac:dyDescent="0.25">
      <c r="A42" s="20">
        <v>7</v>
      </c>
      <c r="B42" s="74" t="s">
        <v>142</v>
      </c>
      <c r="C42" s="100" t="s">
        <v>76</v>
      </c>
      <c r="D42" s="21" t="s">
        <v>79</v>
      </c>
      <c r="E42" s="21" t="s">
        <v>113</v>
      </c>
      <c r="F42" s="21" t="s">
        <v>114</v>
      </c>
      <c r="G42" s="21" t="s">
        <v>115</v>
      </c>
      <c r="H42" s="21" t="s">
        <v>114</v>
      </c>
      <c r="I42" s="21" t="s">
        <v>80</v>
      </c>
      <c r="J42" s="21" t="s">
        <v>80</v>
      </c>
      <c r="K42" s="21" t="s">
        <v>116</v>
      </c>
      <c r="L42" s="21" t="s">
        <v>143</v>
      </c>
      <c r="M42" s="22">
        <v>383407</v>
      </c>
      <c r="N42" s="22">
        <v>8263604</v>
      </c>
      <c r="O42" s="22">
        <v>385504</v>
      </c>
      <c r="P42" s="22">
        <v>8264444</v>
      </c>
      <c r="Q42" s="22">
        <v>19</v>
      </c>
      <c r="R42" s="21" t="s">
        <v>38</v>
      </c>
      <c r="S42" s="21" t="s">
        <v>38</v>
      </c>
      <c r="T42" s="21" t="s">
        <v>118</v>
      </c>
      <c r="U42" s="70" t="s">
        <v>39</v>
      </c>
      <c r="V42" s="45">
        <v>2.774</v>
      </c>
      <c r="W42" s="1">
        <v>1327371.3228689998</v>
      </c>
      <c r="X42" s="20">
        <v>48</v>
      </c>
      <c r="Y42" s="20">
        <v>12</v>
      </c>
      <c r="Z42" s="20"/>
      <c r="AA42" s="20"/>
      <c r="AB42" s="20"/>
      <c r="AC42" s="20"/>
      <c r="AD42" s="1">
        <v>38</v>
      </c>
      <c r="AE42" s="71" t="s">
        <v>119</v>
      </c>
      <c r="AF42" s="45">
        <v>4</v>
      </c>
      <c r="AG42" s="23" t="s">
        <v>71</v>
      </c>
      <c r="AH42" s="78" t="s">
        <v>62</v>
      </c>
    </row>
    <row r="43" spans="1:34" s="72" customFormat="1" ht="30" customHeight="1" x14ac:dyDescent="0.25">
      <c r="A43" s="20">
        <v>8</v>
      </c>
      <c r="B43" s="74" t="s">
        <v>144</v>
      </c>
      <c r="C43" s="100" t="s">
        <v>76</v>
      </c>
      <c r="D43" s="21" t="s">
        <v>79</v>
      </c>
      <c r="E43" s="21" t="s">
        <v>113</v>
      </c>
      <c r="F43" s="21" t="s">
        <v>114</v>
      </c>
      <c r="G43" s="21" t="s">
        <v>115</v>
      </c>
      <c r="H43" s="21" t="s">
        <v>114</v>
      </c>
      <c r="I43" s="21" t="s">
        <v>80</v>
      </c>
      <c r="J43" s="21" t="s">
        <v>80</v>
      </c>
      <c r="K43" s="21" t="s">
        <v>116</v>
      </c>
      <c r="L43" s="21" t="s">
        <v>145</v>
      </c>
      <c r="M43" s="22">
        <v>386560</v>
      </c>
      <c r="N43" s="22">
        <v>8264048</v>
      </c>
      <c r="O43" s="22">
        <v>389904</v>
      </c>
      <c r="P43" s="22">
        <v>8264050</v>
      </c>
      <c r="Q43" s="22">
        <v>19</v>
      </c>
      <c r="R43" s="21" t="s">
        <v>38</v>
      </c>
      <c r="S43" s="21" t="s">
        <v>38</v>
      </c>
      <c r="T43" s="21" t="s">
        <v>118</v>
      </c>
      <c r="U43" s="70" t="s">
        <v>39</v>
      </c>
      <c r="V43" s="45">
        <v>3.8410000000000002</v>
      </c>
      <c r="W43" s="1">
        <v>1834313.27508355</v>
      </c>
      <c r="X43" s="20">
        <v>48</v>
      </c>
      <c r="Y43" s="20">
        <v>12</v>
      </c>
      <c r="Z43" s="20"/>
      <c r="AA43" s="20">
        <v>3500</v>
      </c>
      <c r="AB43" s="20"/>
      <c r="AC43" s="20"/>
      <c r="AD43" s="1">
        <v>38</v>
      </c>
      <c r="AE43" s="71" t="s">
        <v>119</v>
      </c>
      <c r="AF43" s="45">
        <v>4</v>
      </c>
      <c r="AG43" s="23" t="s">
        <v>71</v>
      </c>
      <c r="AH43" s="99" t="s">
        <v>74</v>
      </c>
    </row>
    <row r="44" spans="1:34" s="72" customFormat="1" ht="30" customHeight="1" x14ac:dyDescent="0.25">
      <c r="A44" s="20">
        <v>9</v>
      </c>
      <c r="B44" s="74" t="s">
        <v>146</v>
      </c>
      <c r="C44" s="100" t="s">
        <v>76</v>
      </c>
      <c r="D44" s="21" t="s">
        <v>79</v>
      </c>
      <c r="E44" s="21" t="s">
        <v>113</v>
      </c>
      <c r="F44" s="21" t="s">
        <v>121</v>
      </c>
      <c r="G44" s="21" t="s">
        <v>115</v>
      </c>
      <c r="H44" s="21" t="s">
        <v>147</v>
      </c>
      <c r="I44" s="21" t="s">
        <v>80</v>
      </c>
      <c r="J44" s="21" t="s">
        <v>122</v>
      </c>
      <c r="K44" s="21" t="s">
        <v>148</v>
      </c>
      <c r="L44" s="21" t="s">
        <v>149</v>
      </c>
      <c r="M44" s="22">
        <v>325444</v>
      </c>
      <c r="N44" s="22">
        <v>8319420</v>
      </c>
      <c r="O44" s="22">
        <v>325502</v>
      </c>
      <c r="P44" s="22">
        <v>8318160</v>
      </c>
      <c r="Q44" s="22">
        <v>19</v>
      </c>
      <c r="R44" s="21" t="s">
        <v>38</v>
      </c>
      <c r="S44" s="21" t="s">
        <v>38</v>
      </c>
      <c r="T44" s="21" t="s">
        <v>150</v>
      </c>
      <c r="U44" s="70" t="s">
        <v>39</v>
      </c>
      <c r="V44" s="45">
        <v>1.371</v>
      </c>
      <c r="W44" s="1">
        <v>278060.74408256006</v>
      </c>
      <c r="X44" s="20">
        <v>51</v>
      </c>
      <c r="Y44" s="20">
        <v>12</v>
      </c>
      <c r="Z44" s="20"/>
      <c r="AA44" s="20"/>
      <c r="AB44" s="20">
        <v>1</v>
      </c>
      <c r="AC44" s="20"/>
      <c r="AD44" s="1">
        <v>10</v>
      </c>
      <c r="AE44" s="71" t="s">
        <v>151</v>
      </c>
      <c r="AF44" s="45">
        <v>0.66</v>
      </c>
      <c r="AG44" s="23" t="s">
        <v>71</v>
      </c>
      <c r="AH44" s="99" t="s">
        <v>74</v>
      </c>
    </row>
    <row r="45" spans="1:34" s="72" customFormat="1" ht="30" customHeight="1" x14ac:dyDescent="0.25">
      <c r="A45" s="20">
        <v>10</v>
      </c>
      <c r="B45" s="74" t="s">
        <v>152</v>
      </c>
      <c r="C45" s="100" t="s">
        <v>76</v>
      </c>
      <c r="D45" s="21" t="s">
        <v>79</v>
      </c>
      <c r="E45" s="21" t="s">
        <v>113</v>
      </c>
      <c r="F45" s="21" t="s">
        <v>121</v>
      </c>
      <c r="G45" s="21" t="s">
        <v>115</v>
      </c>
      <c r="H45" s="21" t="s">
        <v>153</v>
      </c>
      <c r="I45" s="21" t="s">
        <v>80</v>
      </c>
      <c r="J45" s="21" t="s">
        <v>122</v>
      </c>
      <c r="K45" s="21" t="s">
        <v>148</v>
      </c>
      <c r="L45" s="21" t="s">
        <v>154</v>
      </c>
      <c r="M45" s="22">
        <v>319641</v>
      </c>
      <c r="N45" s="22">
        <v>8320943</v>
      </c>
      <c r="O45" s="22">
        <v>320193</v>
      </c>
      <c r="P45" s="22">
        <v>8320795</v>
      </c>
      <c r="Q45" s="22">
        <v>19</v>
      </c>
      <c r="R45" s="21" t="s">
        <v>38</v>
      </c>
      <c r="S45" s="21" t="s">
        <v>38</v>
      </c>
      <c r="T45" s="21" t="s">
        <v>155</v>
      </c>
      <c r="U45" s="70" t="s">
        <v>39</v>
      </c>
      <c r="V45" s="45">
        <v>0.66500000000000004</v>
      </c>
      <c r="W45" s="1">
        <v>165545.41105315002</v>
      </c>
      <c r="X45" s="20">
        <v>51</v>
      </c>
      <c r="Y45" s="20">
        <v>12</v>
      </c>
      <c r="Z45" s="20"/>
      <c r="AA45" s="20"/>
      <c r="AB45" s="20">
        <v>1</v>
      </c>
      <c r="AC45" s="20"/>
      <c r="AD45" s="1">
        <v>10</v>
      </c>
      <c r="AE45" s="71" t="s">
        <v>151</v>
      </c>
      <c r="AF45" s="45">
        <v>0.66</v>
      </c>
      <c r="AG45" s="23" t="s">
        <v>71</v>
      </c>
      <c r="AH45" s="99" t="s">
        <v>74</v>
      </c>
    </row>
    <row r="46" spans="1:34" s="19" customFormat="1" ht="24" customHeight="1" x14ac:dyDescent="0.25">
      <c r="A46" s="16">
        <v>5</v>
      </c>
      <c r="B46" s="17" t="s">
        <v>156</v>
      </c>
      <c r="C46" s="17"/>
      <c r="D46" s="76"/>
      <c r="E46" s="76"/>
      <c r="F46" s="17"/>
      <c r="G46" s="17"/>
      <c r="H46" s="17"/>
      <c r="I46" s="76"/>
      <c r="J46" s="76"/>
      <c r="K46" s="76"/>
      <c r="L46" s="76"/>
      <c r="M46" s="18"/>
      <c r="N46" s="18"/>
      <c r="O46" s="18"/>
      <c r="P46" s="18"/>
      <c r="Q46" s="18"/>
      <c r="R46" s="76"/>
      <c r="S46" s="76"/>
      <c r="T46" s="76"/>
      <c r="U46" s="76"/>
      <c r="V46" s="44">
        <f t="shared" ref="V46:AD46" si="3">SUM(V47:V51)</f>
        <v>2.2999999999999998</v>
      </c>
      <c r="W46" s="75">
        <f t="shared" si="3"/>
        <v>9723781.793920001</v>
      </c>
      <c r="X46" s="37">
        <f t="shared" si="3"/>
        <v>269</v>
      </c>
      <c r="Y46" s="37">
        <f t="shared" si="3"/>
        <v>141</v>
      </c>
      <c r="Z46" s="37">
        <f t="shared" si="3"/>
        <v>0</v>
      </c>
      <c r="AA46" s="37">
        <f t="shared" si="3"/>
        <v>0</v>
      </c>
      <c r="AB46" s="37">
        <f t="shared" si="3"/>
        <v>1</v>
      </c>
      <c r="AC46" s="37">
        <f t="shared" si="3"/>
        <v>0</v>
      </c>
      <c r="AD46" s="75">
        <f t="shared" si="3"/>
        <v>24.12</v>
      </c>
      <c r="AE46" s="44"/>
      <c r="AF46" s="44">
        <f>SUM(AF47:AF51)</f>
        <v>0</v>
      </c>
      <c r="AG46" s="73"/>
      <c r="AH46" s="24"/>
    </row>
    <row r="47" spans="1:34" s="72" customFormat="1" ht="30" customHeight="1" x14ac:dyDescent="0.25">
      <c r="A47" s="20">
        <v>1</v>
      </c>
      <c r="B47" s="74" t="s">
        <v>157</v>
      </c>
      <c r="C47" s="31" t="s">
        <v>41</v>
      </c>
      <c r="D47" s="21" t="s">
        <v>98</v>
      </c>
      <c r="E47" s="21" t="s">
        <v>99</v>
      </c>
      <c r="F47" s="21" t="s">
        <v>100</v>
      </c>
      <c r="G47" s="21" t="s">
        <v>72</v>
      </c>
      <c r="H47" s="21" t="s">
        <v>158</v>
      </c>
      <c r="I47" s="21" t="s">
        <v>98</v>
      </c>
      <c r="J47" s="21" t="s">
        <v>159</v>
      </c>
      <c r="K47" s="21" t="s">
        <v>159</v>
      </c>
      <c r="L47" s="21" t="s">
        <v>158</v>
      </c>
      <c r="M47" s="22">
        <v>244645</v>
      </c>
      <c r="N47" s="22">
        <v>8579478</v>
      </c>
      <c r="O47" s="22">
        <v>244063</v>
      </c>
      <c r="P47" s="22">
        <v>8579574</v>
      </c>
      <c r="Q47" s="22">
        <v>19</v>
      </c>
      <c r="R47" s="21" t="s">
        <v>38</v>
      </c>
      <c r="S47" s="21" t="s">
        <v>38</v>
      </c>
      <c r="T47" s="21" t="s">
        <v>160</v>
      </c>
      <c r="U47" s="70" t="s">
        <v>39</v>
      </c>
      <c r="V47" s="45">
        <v>0.79</v>
      </c>
      <c r="W47" s="1">
        <v>3860252.6812800001</v>
      </c>
      <c r="X47" s="20"/>
      <c r="Y47" s="20"/>
      <c r="Z47" s="20"/>
      <c r="AA47" s="20"/>
      <c r="AB47" s="20"/>
      <c r="AC47" s="20"/>
      <c r="AD47" s="1">
        <v>20</v>
      </c>
      <c r="AE47" s="71"/>
      <c r="AF47" s="45"/>
      <c r="AG47" s="23" t="s">
        <v>71</v>
      </c>
      <c r="AH47" s="99" t="s">
        <v>74</v>
      </c>
    </row>
    <row r="48" spans="1:34" s="72" customFormat="1" ht="30" customHeight="1" x14ac:dyDescent="0.25">
      <c r="A48" s="20">
        <v>2</v>
      </c>
      <c r="B48" s="74" t="s">
        <v>161</v>
      </c>
      <c r="C48" s="31" t="s">
        <v>41</v>
      </c>
      <c r="D48" s="21" t="s">
        <v>98</v>
      </c>
      <c r="E48" s="21" t="s">
        <v>99</v>
      </c>
      <c r="F48" s="21" t="s">
        <v>100</v>
      </c>
      <c r="G48" s="21" t="s">
        <v>75</v>
      </c>
      <c r="H48" s="21" t="s">
        <v>162</v>
      </c>
      <c r="I48" s="21" t="s">
        <v>98</v>
      </c>
      <c r="J48" s="21" t="s">
        <v>159</v>
      </c>
      <c r="K48" s="21" t="s">
        <v>159</v>
      </c>
      <c r="L48" s="21" t="s">
        <v>163</v>
      </c>
      <c r="M48" s="22">
        <v>245440</v>
      </c>
      <c r="N48" s="22">
        <v>8574221</v>
      </c>
      <c r="O48" s="22">
        <v>245323</v>
      </c>
      <c r="P48" s="22">
        <v>8573922</v>
      </c>
      <c r="Q48" s="22">
        <v>19</v>
      </c>
      <c r="R48" s="21"/>
      <c r="S48" s="21" t="s">
        <v>38</v>
      </c>
      <c r="T48" s="21" t="s">
        <v>164</v>
      </c>
      <c r="U48" s="70" t="s">
        <v>39</v>
      </c>
      <c r="V48" s="45">
        <v>0.35</v>
      </c>
      <c r="W48" s="1">
        <v>1363485.66038</v>
      </c>
      <c r="X48" s="20">
        <v>120</v>
      </c>
      <c r="Y48" s="20">
        <v>40</v>
      </c>
      <c r="Z48" s="20"/>
      <c r="AA48" s="20"/>
      <c r="AB48" s="20">
        <v>1</v>
      </c>
      <c r="AC48" s="20"/>
      <c r="AD48" s="1"/>
      <c r="AE48" s="71"/>
      <c r="AF48" s="45"/>
      <c r="AG48" s="23" t="s">
        <v>77</v>
      </c>
      <c r="AH48" s="99" t="s">
        <v>74</v>
      </c>
    </row>
    <row r="49" spans="1:34" s="72" customFormat="1" ht="30" customHeight="1" x14ac:dyDescent="0.25">
      <c r="A49" s="20">
        <v>3</v>
      </c>
      <c r="B49" s="74" t="s">
        <v>165</v>
      </c>
      <c r="C49" s="31" t="s">
        <v>41</v>
      </c>
      <c r="D49" s="21" t="s">
        <v>98</v>
      </c>
      <c r="E49" s="21" t="s">
        <v>99</v>
      </c>
      <c r="F49" s="21" t="s">
        <v>100</v>
      </c>
      <c r="G49" s="21" t="s">
        <v>75</v>
      </c>
      <c r="H49" s="21" t="s">
        <v>166</v>
      </c>
      <c r="I49" s="21" t="s">
        <v>98</v>
      </c>
      <c r="J49" s="21" t="s">
        <v>159</v>
      </c>
      <c r="K49" s="21" t="s">
        <v>159</v>
      </c>
      <c r="L49" s="21" t="s">
        <v>166</v>
      </c>
      <c r="M49" s="22">
        <v>250653</v>
      </c>
      <c r="N49" s="22">
        <v>8598082</v>
      </c>
      <c r="O49" s="22">
        <v>250871</v>
      </c>
      <c r="P49" s="22">
        <v>8598254</v>
      </c>
      <c r="Q49" s="22">
        <v>19</v>
      </c>
      <c r="R49" s="21" t="s">
        <v>38</v>
      </c>
      <c r="S49" s="21"/>
      <c r="T49" s="21" t="s">
        <v>167</v>
      </c>
      <c r="U49" s="70" t="s">
        <v>39</v>
      </c>
      <c r="V49" s="45">
        <v>0.28000000000000003</v>
      </c>
      <c r="W49" s="1">
        <v>1106149.6164799999</v>
      </c>
      <c r="X49" s="20">
        <v>24</v>
      </c>
      <c r="Y49" s="20">
        <v>6</v>
      </c>
      <c r="Z49" s="20"/>
      <c r="AA49" s="20"/>
      <c r="AB49" s="20"/>
      <c r="AC49" s="20"/>
      <c r="AD49" s="1">
        <v>4.12</v>
      </c>
      <c r="AE49" s="71" t="s">
        <v>168</v>
      </c>
      <c r="AF49" s="45"/>
      <c r="AG49" s="23" t="s">
        <v>71</v>
      </c>
      <c r="AH49" s="99" t="s">
        <v>74</v>
      </c>
    </row>
    <row r="50" spans="1:34" s="72" customFormat="1" ht="30" customHeight="1" x14ac:dyDescent="0.25">
      <c r="A50" s="20">
        <v>4</v>
      </c>
      <c r="B50" s="74" t="s">
        <v>169</v>
      </c>
      <c r="C50" s="31" t="s">
        <v>41</v>
      </c>
      <c r="D50" s="21" t="s">
        <v>98</v>
      </c>
      <c r="E50" s="21" t="s">
        <v>99</v>
      </c>
      <c r="F50" s="21" t="s">
        <v>170</v>
      </c>
      <c r="G50" s="21" t="s">
        <v>72</v>
      </c>
      <c r="H50" s="21" t="s">
        <v>171</v>
      </c>
      <c r="I50" s="21" t="s">
        <v>98</v>
      </c>
      <c r="J50" s="21" t="s">
        <v>172</v>
      </c>
      <c r="K50" s="21" t="s">
        <v>173</v>
      </c>
      <c r="L50" s="21" t="s">
        <v>173</v>
      </c>
      <c r="M50" s="22">
        <v>437084</v>
      </c>
      <c r="N50" s="22">
        <v>8789463</v>
      </c>
      <c r="O50" s="22">
        <v>437161</v>
      </c>
      <c r="P50" s="22">
        <v>8789546</v>
      </c>
      <c r="Q50" s="22">
        <v>19</v>
      </c>
      <c r="R50" s="21" t="s">
        <v>38</v>
      </c>
      <c r="S50" s="21"/>
      <c r="T50" s="21" t="s">
        <v>174</v>
      </c>
      <c r="U50" s="70" t="s">
        <v>39</v>
      </c>
      <c r="V50" s="45">
        <v>0.14000000000000001</v>
      </c>
      <c r="W50" s="1">
        <v>596679.97888000007</v>
      </c>
      <c r="X50" s="20">
        <v>45</v>
      </c>
      <c r="Y50" s="20">
        <v>15</v>
      </c>
      <c r="Z50" s="20"/>
      <c r="AA50" s="20"/>
      <c r="AB50" s="20"/>
      <c r="AC50" s="20"/>
      <c r="AD50" s="1"/>
      <c r="AE50" s="71"/>
      <c r="AF50" s="45"/>
      <c r="AG50" s="23" t="s">
        <v>77</v>
      </c>
      <c r="AH50" s="99" t="s">
        <v>74</v>
      </c>
    </row>
    <row r="51" spans="1:34" s="72" customFormat="1" ht="30" customHeight="1" x14ac:dyDescent="0.25">
      <c r="A51" s="20">
        <v>5</v>
      </c>
      <c r="B51" s="74" t="s">
        <v>175</v>
      </c>
      <c r="C51" s="31" t="s">
        <v>41</v>
      </c>
      <c r="D51" s="21" t="s">
        <v>98</v>
      </c>
      <c r="E51" s="21" t="s">
        <v>99</v>
      </c>
      <c r="F51" s="21" t="s">
        <v>100</v>
      </c>
      <c r="G51" s="21" t="s">
        <v>72</v>
      </c>
      <c r="H51" s="21" t="s">
        <v>176</v>
      </c>
      <c r="I51" s="21" t="s">
        <v>98</v>
      </c>
      <c r="J51" s="21" t="s">
        <v>159</v>
      </c>
      <c r="K51" s="21" t="s">
        <v>177</v>
      </c>
      <c r="L51" s="21" t="s">
        <v>178</v>
      </c>
      <c r="M51" s="22">
        <v>333610</v>
      </c>
      <c r="N51" s="22">
        <v>8562382</v>
      </c>
      <c r="O51" s="22">
        <v>333593</v>
      </c>
      <c r="P51" s="22">
        <v>8562463</v>
      </c>
      <c r="Q51" s="22">
        <v>19</v>
      </c>
      <c r="R51" s="21"/>
      <c r="S51" s="21" t="s">
        <v>38</v>
      </c>
      <c r="T51" s="21" t="s">
        <v>179</v>
      </c>
      <c r="U51" s="70" t="s">
        <v>39</v>
      </c>
      <c r="V51" s="45">
        <v>0.74</v>
      </c>
      <c r="W51" s="1">
        <v>2797213.8569</v>
      </c>
      <c r="X51" s="20">
        <v>80</v>
      </c>
      <c r="Y51" s="20">
        <v>80</v>
      </c>
      <c r="Z51" s="20"/>
      <c r="AA51" s="20"/>
      <c r="AB51" s="20"/>
      <c r="AC51" s="20"/>
      <c r="AD51" s="1"/>
      <c r="AE51" s="71"/>
      <c r="AF51" s="45"/>
      <c r="AG51" s="23" t="s">
        <v>71</v>
      </c>
      <c r="AH51" s="99" t="s">
        <v>74</v>
      </c>
    </row>
    <row r="52" spans="1:34" ht="24.95" customHeight="1" x14ac:dyDescent="0.3">
      <c r="A52" s="32">
        <f>A9+A29+A35+A46</f>
        <v>39</v>
      </c>
      <c r="B52" s="33"/>
      <c r="C52" s="33"/>
      <c r="D52" s="33"/>
      <c r="E52" s="33"/>
      <c r="F52" s="101" t="s">
        <v>42</v>
      </c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3"/>
      <c r="U52" s="32"/>
      <c r="V52" s="64">
        <f>V9+V29+V35+V46</f>
        <v>43.304000000000002</v>
      </c>
      <c r="W52" s="34">
        <f t="shared" ref="W52:AF52" si="4">W9+W29+W35+W46</f>
        <v>54778521.248074792</v>
      </c>
      <c r="X52" s="35">
        <f t="shared" si="4"/>
        <v>4512</v>
      </c>
      <c r="Y52" s="35">
        <f t="shared" si="4"/>
        <v>1259</v>
      </c>
      <c r="Z52" s="35">
        <f t="shared" si="4"/>
        <v>0</v>
      </c>
      <c r="AA52" s="35">
        <f t="shared" si="4"/>
        <v>12100</v>
      </c>
      <c r="AB52" s="35">
        <f t="shared" si="4"/>
        <v>11</v>
      </c>
      <c r="AC52" s="35">
        <f t="shared" si="4"/>
        <v>2</v>
      </c>
      <c r="AD52" s="34">
        <f t="shared" si="4"/>
        <v>610.62</v>
      </c>
      <c r="AE52" s="32"/>
      <c r="AF52" s="64">
        <f t="shared" si="4"/>
        <v>34.134</v>
      </c>
      <c r="AG52" s="36"/>
      <c r="AH52" s="36"/>
    </row>
    <row r="53" spans="1:34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4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4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4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4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4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4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4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3"/>
      <c r="W916" s="14"/>
      <c r="X916" s="13"/>
      <c r="Y916" s="13"/>
      <c r="Z916" s="13"/>
      <c r="AA916" s="13"/>
      <c r="AB916" s="13"/>
      <c r="AC916" s="13"/>
      <c r="AD916" s="14"/>
      <c r="AE916" s="10"/>
      <c r="AF916" s="63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3"/>
      <c r="W917" s="14"/>
      <c r="X917" s="13"/>
      <c r="Y917" s="13"/>
      <c r="Z917" s="13"/>
      <c r="AA917" s="13"/>
      <c r="AB917" s="13"/>
      <c r="AC917" s="13"/>
      <c r="AD917" s="14"/>
      <c r="AE917" s="10"/>
      <c r="AF917" s="63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3"/>
      <c r="W918" s="14"/>
      <c r="X918" s="13"/>
      <c r="Y918" s="13"/>
      <c r="Z918" s="13"/>
      <c r="AA918" s="13"/>
      <c r="AB918" s="13"/>
      <c r="AC918" s="13"/>
      <c r="AD918" s="14"/>
      <c r="AE918" s="10"/>
      <c r="AF918" s="63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3"/>
      <c r="W919" s="14"/>
      <c r="X919" s="13"/>
      <c r="Y919" s="13"/>
      <c r="Z919" s="13"/>
      <c r="AA919" s="13"/>
      <c r="AB919" s="13"/>
      <c r="AC919" s="13"/>
      <c r="AD919" s="14"/>
      <c r="AE919" s="10"/>
      <c r="AF919" s="63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3"/>
      <c r="W920" s="14"/>
      <c r="X920" s="13"/>
      <c r="Y920" s="13"/>
      <c r="Z920" s="13"/>
      <c r="AA920" s="13"/>
      <c r="AB920" s="13"/>
      <c r="AC920" s="13"/>
      <c r="AD920" s="14"/>
      <c r="AE920" s="10"/>
      <c r="AF920" s="63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3"/>
      <c r="W921" s="14"/>
      <c r="X921" s="13"/>
      <c r="Y921" s="13"/>
      <c r="Z921" s="13"/>
      <c r="AA921" s="13"/>
      <c r="AB921" s="13"/>
      <c r="AC921" s="13"/>
      <c r="AD921" s="14"/>
      <c r="AE921" s="10"/>
      <c r="AF921" s="63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3"/>
      <c r="W922" s="14"/>
      <c r="X922" s="13"/>
      <c r="Y922" s="13"/>
      <c r="Z922" s="13"/>
      <c r="AA922" s="13"/>
      <c r="AB922" s="13"/>
      <c r="AC922" s="13"/>
      <c r="AD922" s="14"/>
      <c r="AE922" s="10"/>
      <c r="AF922" s="63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3"/>
      <c r="W923" s="14"/>
      <c r="X923" s="13"/>
      <c r="Y923" s="13"/>
      <c r="Z923" s="13"/>
      <c r="AA923" s="13"/>
      <c r="AB923" s="13"/>
      <c r="AC923" s="13"/>
      <c r="AD923" s="14"/>
      <c r="AE923" s="10"/>
      <c r="AF923" s="63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3"/>
      <c r="W924" s="14"/>
      <c r="X924" s="13"/>
      <c r="Y924" s="13"/>
      <c r="Z924" s="13"/>
      <c r="AA924" s="13"/>
      <c r="AB924" s="13"/>
      <c r="AC924" s="13"/>
      <c r="AD924" s="14"/>
      <c r="AE924" s="10"/>
      <c r="AF924" s="63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3"/>
      <c r="W925" s="14"/>
      <c r="X925" s="13"/>
      <c r="Y925" s="13"/>
      <c r="Z925" s="13"/>
      <c r="AA925" s="13"/>
      <c r="AB925" s="13"/>
      <c r="AC925" s="13"/>
      <c r="AD925" s="14"/>
      <c r="AE925" s="10"/>
      <c r="AF925" s="63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3"/>
      <c r="W926" s="14"/>
      <c r="X926" s="13"/>
      <c r="Y926" s="13"/>
      <c r="Z926" s="13"/>
      <c r="AA926" s="13"/>
      <c r="AB926" s="13"/>
      <c r="AC926" s="13"/>
      <c r="AD926" s="14"/>
      <c r="AE926" s="10"/>
      <c r="AF926" s="63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3"/>
      <c r="W927" s="14"/>
      <c r="X927" s="13"/>
      <c r="Y927" s="13"/>
      <c r="Z927" s="13"/>
      <c r="AA927" s="13"/>
      <c r="AB927" s="13"/>
      <c r="AC927" s="13"/>
      <c r="AD927" s="14"/>
      <c r="AE927" s="10"/>
      <c r="AF927" s="63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3"/>
      <c r="W928" s="14"/>
      <c r="X928" s="13"/>
      <c r="Y928" s="13"/>
      <c r="Z928" s="13"/>
      <c r="AA928" s="13"/>
      <c r="AB928" s="13"/>
      <c r="AC928" s="13"/>
      <c r="AD928" s="14"/>
      <c r="AE928" s="10"/>
      <c r="AF928" s="63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3"/>
      <c r="W929" s="14"/>
      <c r="X929" s="13"/>
      <c r="Y929" s="13"/>
      <c r="Z929" s="13"/>
      <c r="AA929" s="13"/>
      <c r="AB929" s="13"/>
      <c r="AC929" s="13"/>
      <c r="AD929" s="14"/>
      <c r="AE929" s="10"/>
      <c r="AF929" s="63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3"/>
      <c r="W930" s="14"/>
      <c r="X930" s="13"/>
      <c r="Y930" s="13"/>
      <c r="Z930" s="13"/>
      <c r="AA930" s="13"/>
      <c r="AB930" s="13"/>
      <c r="AC930" s="13"/>
      <c r="AD930" s="14"/>
      <c r="AE930" s="10"/>
      <c r="AF930" s="63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3"/>
      <c r="W931" s="14"/>
      <c r="X931" s="13"/>
      <c r="Y931" s="13"/>
      <c r="Z931" s="13"/>
      <c r="AA931" s="13"/>
      <c r="AB931" s="13"/>
      <c r="AC931" s="13"/>
      <c r="AD931" s="14"/>
      <c r="AE931" s="10"/>
      <c r="AF931" s="63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3"/>
      <c r="W932" s="14"/>
      <c r="X932" s="13"/>
      <c r="Y932" s="13"/>
      <c r="Z932" s="13"/>
      <c r="AA932" s="13"/>
      <c r="AB932" s="13"/>
      <c r="AC932" s="13"/>
      <c r="AD932" s="14"/>
      <c r="AE932" s="10"/>
      <c r="AF932" s="63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3"/>
      <c r="W933" s="14"/>
      <c r="X933" s="13"/>
      <c r="Y933" s="13"/>
      <c r="Z933" s="13"/>
      <c r="AA933" s="13"/>
      <c r="AB933" s="13"/>
      <c r="AC933" s="13"/>
      <c r="AD933" s="14"/>
      <c r="AE933" s="10"/>
      <c r="AF933" s="63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3"/>
      <c r="W934" s="14"/>
      <c r="X934" s="13"/>
      <c r="Y934" s="13"/>
      <c r="Z934" s="13"/>
      <c r="AA934" s="13"/>
      <c r="AB934" s="13"/>
      <c r="AC934" s="13"/>
      <c r="AD934" s="14"/>
      <c r="AE934" s="10"/>
      <c r="AF934" s="63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63"/>
      <c r="W935" s="14"/>
      <c r="X935" s="13"/>
      <c r="Y935" s="13"/>
      <c r="Z935" s="13"/>
      <c r="AA935" s="13"/>
      <c r="AB935" s="13"/>
      <c r="AC935" s="13"/>
      <c r="AD935" s="14"/>
      <c r="AE935" s="10"/>
      <c r="AF935" s="63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63"/>
      <c r="W936" s="14"/>
      <c r="X936" s="13"/>
      <c r="Y936" s="13"/>
      <c r="Z936" s="13"/>
      <c r="AA936" s="13"/>
      <c r="AB936" s="13"/>
      <c r="AC936" s="13"/>
      <c r="AD936" s="14"/>
      <c r="AE936" s="10"/>
      <c r="AF936" s="63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63"/>
      <c r="W937" s="14"/>
      <c r="X937" s="13"/>
      <c r="Y937" s="13"/>
      <c r="Z937" s="13"/>
      <c r="AA937" s="13"/>
      <c r="AB937" s="13"/>
      <c r="AC937" s="13"/>
      <c r="AD937" s="14"/>
      <c r="AE937" s="10"/>
      <c r="AF937" s="63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63"/>
      <c r="W938" s="14"/>
      <c r="X938" s="13"/>
      <c r="Y938" s="13"/>
      <c r="Z938" s="13"/>
      <c r="AA938" s="13"/>
      <c r="AB938" s="13"/>
      <c r="AC938" s="13"/>
      <c r="AD938" s="14"/>
      <c r="AE938" s="10"/>
      <c r="AF938" s="63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63"/>
      <c r="W939" s="14"/>
      <c r="X939" s="13"/>
      <c r="Y939" s="13"/>
      <c r="Z939" s="13"/>
      <c r="AA939" s="13"/>
      <c r="AB939" s="13"/>
      <c r="AC939" s="13"/>
      <c r="AD939" s="14"/>
      <c r="AE939" s="10"/>
      <c r="AF939" s="63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63"/>
      <c r="W940" s="14"/>
      <c r="X940" s="13"/>
      <c r="Y940" s="13"/>
      <c r="Z940" s="13"/>
      <c r="AA940" s="13"/>
      <c r="AB940" s="13"/>
      <c r="AC940" s="13"/>
      <c r="AD940" s="14"/>
      <c r="AE940" s="10"/>
      <c r="AF940" s="63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63"/>
      <c r="W941" s="14"/>
      <c r="X941" s="13"/>
      <c r="Y941" s="13"/>
      <c r="Z941" s="13"/>
      <c r="AA941" s="13"/>
      <c r="AB941" s="13"/>
      <c r="AC941" s="13"/>
      <c r="AD941" s="14"/>
      <c r="AE941" s="10"/>
      <c r="AF941" s="63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63"/>
      <c r="W942" s="14"/>
      <c r="X942" s="13"/>
      <c r="Y942" s="13"/>
      <c r="Z942" s="13"/>
      <c r="AA942" s="13"/>
      <c r="AB942" s="13"/>
      <c r="AC942" s="13"/>
      <c r="AD942" s="14"/>
      <c r="AE942" s="10"/>
      <c r="AF942" s="63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63"/>
      <c r="W943" s="14"/>
      <c r="X943" s="13"/>
      <c r="Y943" s="13"/>
      <c r="Z943" s="13"/>
      <c r="AA943" s="13"/>
      <c r="AB943" s="13"/>
      <c r="AC943" s="13"/>
      <c r="AD943" s="14"/>
      <c r="AE943" s="10"/>
      <c r="AF943" s="63"/>
      <c r="AG943" s="26"/>
    </row>
    <row r="944" spans="1:33" s="12" customFormat="1" ht="15.75" customHeight="1" x14ac:dyDescent="0.3">
      <c r="A944" s="25"/>
      <c r="B944" s="25"/>
      <c r="C944" s="25"/>
      <c r="D944" s="10"/>
      <c r="E944" s="10"/>
      <c r="F944" s="10"/>
      <c r="G944" s="10"/>
      <c r="H944" s="10"/>
      <c r="I944" s="10"/>
      <c r="J944" s="10"/>
      <c r="K944" s="10"/>
      <c r="L944" s="11"/>
      <c r="R944" s="13"/>
      <c r="S944" s="13"/>
      <c r="T944" s="11"/>
      <c r="U944" s="10"/>
      <c r="V944" s="63"/>
      <c r="W944" s="14"/>
      <c r="X944" s="13"/>
      <c r="Y944" s="13"/>
      <c r="Z944" s="13"/>
      <c r="AA944" s="13"/>
      <c r="AB944" s="13"/>
      <c r="AC944" s="13"/>
      <c r="AD944" s="14"/>
      <c r="AE944" s="10"/>
      <c r="AF944" s="63"/>
      <c r="AG944" s="26"/>
    </row>
    <row r="945" spans="1:33" s="12" customFormat="1" ht="15.75" customHeight="1" x14ac:dyDescent="0.3">
      <c r="A945" s="25"/>
      <c r="B945" s="25"/>
      <c r="C945" s="25"/>
      <c r="D945" s="10"/>
      <c r="E945" s="10"/>
      <c r="F945" s="10"/>
      <c r="G945" s="10"/>
      <c r="H945" s="10"/>
      <c r="I945" s="10"/>
      <c r="J945" s="10"/>
      <c r="K945" s="10"/>
      <c r="L945" s="11"/>
      <c r="R945" s="13"/>
      <c r="S945" s="13"/>
      <c r="T945" s="11"/>
      <c r="U945" s="10"/>
      <c r="V945" s="63"/>
      <c r="W945" s="14"/>
      <c r="X945" s="13"/>
      <c r="Y945" s="13"/>
      <c r="Z945" s="13"/>
      <c r="AA945" s="13"/>
      <c r="AB945" s="13"/>
      <c r="AC945" s="13"/>
      <c r="AD945" s="14"/>
      <c r="AE945" s="10"/>
      <c r="AF945" s="63"/>
      <c r="AG945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52:T52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8"/>
  <sheetViews>
    <sheetView zoomScale="75" zoomScaleNormal="75" workbookViewId="0">
      <selection activeCell="B49" sqref="B4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20" t="s">
        <v>44</v>
      </c>
      <c r="B2" s="120" t="s">
        <v>45</v>
      </c>
      <c r="C2" s="133" t="s">
        <v>46</v>
      </c>
      <c r="D2" s="139"/>
      <c r="E2" s="120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180</v>
      </c>
      <c r="C4" s="41">
        <v>11</v>
      </c>
      <c r="D4" s="41">
        <v>8</v>
      </c>
      <c r="E4" s="41">
        <f>C4+D4</f>
        <v>19</v>
      </c>
    </row>
    <row r="5" spans="1:5" ht="15" customHeight="1" x14ac:dyDescent="0.25">
      <c r="A5" s="40">
        <v>2</v>
      </c>
      <c r="B5" s="41" t="s">
        <v>82</v>
      </c>
      <c r="C5" s="41">
        <v>4</v>
      </c>
      <c r="D5" s="41">
        <v>1</v>
      </c>
      <c r="E5" s="41">
        <f>C5+D5</f>
        <v>5</v>
      </c>
    </row>
    <row r="6" spans="1:5" ht="15" customHeight="1" x14ac:dyDescent="0.25">
      <c r="A6" s="40">
        <v>3</v>
      </c>
      <c r="B6" s="41" t="s">
        <v>78</v>
      </c>
      <c r="C6" s="41">
        <v>0</v>
      </c>
      <c r="D6" s="41">
        <v>10</v>
      </c>
      <c r="E6" s="41">
        <f>C6+D6</f>
        <v>10</v>
      </c>
    </row>
    <row r="7" spans="1:5" ht="15" customHeight="1" x14ac:dyDescent="0.25">
      <c r="A7" s="40">
        <v>4</v>
      </c>
      <c r="B7" s="41" t="s">
        <v>156</v>
      </c>
      <c r="C7" s="41">
        <v>5</v>
      </c>
      <c r="D7" s="41">
        <v>0</v>
      </c>
      <c r="E7" s="41">
        <f>C7+D7</f>
        <v>5</v>
      </c>
    </row>
    <row r="8" spans="1:5" ht="18.95" customHeight="1" x14ac:dyDescent="0.25">
      <c r="A8" s="136" t="s">
        <v>47</v>
      </c>
      <c r="B8" s="136"/>
      <c r="C8" s="42">
        <f>SUM(C4:C7)</f>
        <v>20</v>
      </c>
      <c r="D8" s="42">
        <f>SUM(D4:D7)</f>
        <v>19</v>
      </c>
      <c r="E8" s="42">
        <f>SUM(E4:E7)</f>
        <v>39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4"/>
  <sheetViews>
    <sheetView showGridLines="0" workbookViewId="0">
      <selection activeCell="W12" sqref="W1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/>
      <c r="AA2"/>
      <c r="AB2"/>
      <c r="AC2"/>
    </row>
    <row r="3" spans="1:30" ht="14.45" customHeight="1" x14ac:dyDescent="0.25">
      <c r="A3" s="172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/>
      <c r="AA3"/>
      <c r="AB3"/>
      <c r="AC3"/>
    </row>
    <row r="4" spans="1:30" x14ac:dyDescent="0.25">
      <c r="A4" s="173" t="s">
        <v>50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/>
      <c r="AA4"/>
      <c r="AB4"/>
      <c r="AC4"/>
    </row>
    <row r="5" spans="1:30" ht="21" customHeight="1" x14ac:dyDescent="0.25">
      <c r="A5" s="174" t="s">
        <v>44</v>
      </c>
      <c r="B5" s="174" t="s">
        <v>51</v>
      </c>
      <c r="C5" s="175" t="s">
        <v>52</v>
      </c>
      <c r="D5" s="177" t="s">
        <v>53</v>
      </c>
      <c r="E5" s="178"/>
      <c r="F5" s="179"/>
      <c r="G5" s="177" t="s">
        <v>54</v>
      </c>
      <c r="H5" s="178"/>
      <c r="I5" s="179"/>
      <c r="J5" s="183" t="s">
        <v>0</v>
      </c>
      <c r="K5" s="184"/>
      <c r="L5" s="185"/>
      <c r="M5" s="161" t="s">
        <v>55</v>
      </c>
      <c r="N5" s="162"/>
      <c r="O5" s="162"/>
      <c r="P5" s="162"/>
      <c r="Q5" s="162"/>
      <c r="R5" s="162"/>
      <c r="S5" s="162"/>
      <c r="T5" s="162"/>
      <c r="U5" s="163"/>
      <c r="V5" s="189" t="s">
        <v>56</v>
      </c>
      <c r="W5" s="190"/>
      <c r="X5" s="190"/>
      <c r="Y5" s="190"/>
      <c r="Z5" s="190"/>
      <c r="AA5" s="190"/>
      <c r="AB5" s="190"/>
      <c r="AC5" s="190"/>
      <c r="AD5" s="191"/>
    </row>
    <row r="6" spans="1:30" ht="21" customHeight="1" x14ac:dyDescent="0.25">
      <c r="A6" s="174"/>
      <c r="B6" s="174"/>
      <c r="C6" s="176"/>
      <c r="D6" s="180"/>
      <c r="E6" s="181"/>
      <c r="F6" s="182"/>
      <c r="G6" s="180"/>
      <c r="H6" s="181"/>
      <c r="I6" s="182"/>
      <c r="J6" s="186"/>
      <c r="K6" s="187"/>
      <c r="L6" s="188"/>
      <c r="M6" s="161" t="s">
        <v>57</v>
      </c>
      <c r="N6" s="162"/>
      <c r="O6" s="163"/>
      <c r="P6" s="157" t="s">
        <v>58</v>
      </c>
      <c r="Q6" s="158"/>
      <c r="R6" s="159"/>
      <c r="S6" s="161" t="s">
        <v>59</v>
      </c>
      <c r="T6" s="162"/>
      <c r="U6" s="163"/>
      <c r="V6" s="167" t="s">
        <v>48</v>
      </c>
      <c r="W6" s="168"/>
      <c r="X6" s="168"/>
      <c r="Y6" s="169"/>
      <c r="Z6" s="160" t="s">
        <v>49</v>
      </c>
      <c r="AA6" s="160"/>
      <c r="AB6" s="160"/>
      <c r="AC6" s="160"/>
      <c r="AD6" s="165" t="s">
        <v>42</v>
      </c>
    </row>
    <row r="7" spans="1:30" ht="30" customHeight="1" x14ac:dyDescent="0.25">
      <c r="A7" s="174"/>
      <c r="B7" s="174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7" t="s">
        <v>63</v>
      </c>
      <c r="AD7" s="166"/>
    </row>
    <row r="8" spans="1:30" x14ac:dyDescent="0.25">
      <c r="A8" s="51">
        <v>1</v>
      </c>
      <c r="B8" s="52">
        <v>13</v>
      </c>
      <c r="C8" s="53" t="s">
        <v>180</v>
      </c>
      <c r="D8" s="97">
        <v>4</v>
      </c>
      <c r="E8" s="97">
        <v>7</v>
      </c>
      <c r="F8" s="86">
        <f t="shared" ref="F8:F11" si="0">D8+E8</f>
        <v>11</v>
      </c>
      <c r="G8" s="97">
        <v>11</v>
      </c>
      <c r="H8" s="98">
        <v>8</v>
      </c>
      <c r="I8" s="86">
        <f t="shared" ref="I8:I11" si="1">G8+H8</f>
        <v>19</v>
      </c>
      <c r="J8" s="90">
        <v>1238</v>
      </c>
      <c r="K8" s="90">
        <v>897</v>
      </c>
      <c r="L8" s="86">
        <f t="shared" ref="L8:L11" si="2">J8+K8</f>
        <v>2135</v>
      </c>
      <c r="M8" s="91">
        <v>84.5</v>
      </c>
      <c r="N8" s="91">
        <v>29</v>
      </c>
      <c r="O8" s="87">
        <f t="shared" ref="O8:O11" si="3">M8+N8</f>
        <v>113.5</v>
      </c>
      <c r="P8" s="92">
        <v>7.1849999999999996</v>
      </c>
      <c r="Q8" s="92">
        <v>4.0309999999999997</v>
      </c>
      <c r="R8" s="88">
        <f t="shared" ref="R8:R11" si="4">P8+Q8</f>
        <v>11.215999999999999</v>
      </c>
      <c r="S8" s="1">
        <v>15024412.517507557</v>
      </c>
      <c r="T8" s="1">
        <v>1020016.7404496302</v>
      </c>
      <c r="U8" s="87">
        <f t="shared" ref="U8:U11" si="5">S8+T8</f>
        <v>16044429.257957187</v>
      </c>
      <c r="V8" s="56">
        <v>0</v>
      </c>
      <c r="W8" s="56">
        <v>11</v>
      </c>
      <c r="X8" s="56">
        <v>0</v>
      </c>
      <c r="Y8" s="86">
        <f t="shared" ref="Y8:Y11" si="6">V8+W8+X8</f>
        <v>11</v>
      </c>
      <c r="Z8" s="56">
        <v>0</v>
      </c>
      <c r="AA8" s="56">
        <v>8</v>
      </c>
      <c r="AB8" s="56">
        <v>0</v>
      </c>
      <c r="AC8" s="86">
        <f t="shared" ref="AC8:AC11" si="7">Z8+AA8+AB8</f>
        <v>8</v>
      </c>
      <c r="AD8" s="89">
        <f t="shared" ref="AD8:AD12" si="8">Y8+AC8</f>
        <v>19</v>
      </c>
    </row>
    <row r="9" spans="1:30" x14ac:dyDescent="0.25">
      <c r="A9" s="51">
        <v>2</v>
      </c>
      <c r="B9" s="52">
        <v>8</v>
      </c>
      <c r="C9" s="53" t="s">
        <v>82</v>
      </c>
      <c r="D9" s="97">
        <v>2</v>
      </c>
      <c r="E9" s="97">
        <v>1</v>
      </c>
      <c r="F9" s="86">
        <f t="shared" ref="F9" si="9">D9+E9</f>
        <v>3</v>
      </c>
      <c r="G9" s="97">
        <v>4</v>
      </c>
      <c r="H9" s="98">
        <v>1</v>
      </c>
      <c r="I9" s="86">
        <f t="shared" ref="I9" si="10">G9+H9</f>
        <v>5</v>
      </c>
      <c r="J9" s="90">
        <v>1000</v>
      </c>
      <c r="K9" s="90">
        <v>150</v>
      </c>
      <c r="L9" s="86">
        <f t="shared" ref="L9" si="11">J9+K9</f>
        <v>1150</v>
      </c>
      <c r="M9" s="91">
        <v>70</v>
      </c>
      <c r="N9" s="91">
        <v>5</v>
      </c>
      <c r="O9" s="87">
        <f t="shared" ref="O9" si="12">M9+N9</f>
        <v>75</v>
      </c>
      <c r="P9" s="92">
        <v>2.92</v>
      </c>
      <c r="Q9" s="92">
        <v>0.55000000000000004</v>
      </c>
      <c r="R9" s="88">
        <f t="shared" ref="R9" si="13">P9+Q9</f>
        <v>3.4699999999999998</v>
      </c>
      <c r="S9" s="1">
        <v>13375025.65622</v>
      </c>
      <c r="T9" s="1">
        <v>182763.25485949998</v>
      </c>
      <c r="U9" s="87">
        <f t="shared" ref="U9" si="14">S9+T9</f>
        <v>13557788.9110795</v>
      </c>
      <c r="V9" s="56">
        <v>0</v>
      </c>
      <c r="W9" s="56">
        <v>4</v>
      </c>
      <c r="X9" s="56">
        <v>0</v>
      </c>
      <c r="Y9" s="86">
        <f t="shared" ref="Y9" si="15">V9+W9+X9</f>
        <v>4</v>
      </c>
      <c r="Z9" s="56">
        <v>0</v>
      </c>
      <c r="AA9" s="56">
        <v>1</v>
      </c>
      <c r="AB9" s="56">
        <v>0</v>
      </c>
      <c r="AC9" s="86">
        <f t="shared" ref="AC9" si="16">Z9+AA9+AB9</f>
        <v>1</v>
      </c>
      <c r="AD9" s="89">
        <f t="shared" ref="AD9" si="17">Y9+AC9</f>
        <v>5</v>
      </c>
    </row>
    <row r="10" spans="1:30" x14ac:dyDescent="0.25">
      <c r="A10" s="51">
        <v>3</v>
      </c>
      <c r="B10" s="52">
        <v>21</v>
      </c>
      <c r="C10" s="53" t="s">
        <v>78</v>
      </c>
      <c r="D10" s="97">
        <v>0</v>
      </c>
      <c r="E10" s="97">
        <v>7</v>
      </c>
      <c r="F10" s="86">
        <f t="shared" ref="F10" si="18">D10+E10</f>
        <v>7</v>
      </c>
      <c r="G10" s="97">
        <v>0</v>
      </c>
      <c r="H10" s="98">
        <v>10</v>
      </c>
      <c r="I10" s="86">
        <f t="shared" ref="I10" si="19">G10+H10</f>
        <v>10</v>
      </c>
      <c r="J10" s="90">
        <v>0</v>
      </c>
      <c r="K10" s="90">
        <v>958</v>
      </c>
      <c r="L10" s="86">
        <f t="shared" ref="L10" si="20">J10+K10</f>
        <v>958</v>
      </c>
      <c r="M10" s="91">
        <v>0</v>
      </c>
      <c r="N10" s="91">
        <v>398</v>
      </c>
      <c r="O10" s="87">
        <f t="shared" ref="O10" si="21">M10+N10</f>
        <v>398</v>
      </c>
      <c r="P10" s="92">
        <v>0</v>
      </c>
      <c r="Q10" s="92">
        <v>26.318000000000001</v>
      </c>
      <c r="R10" s="88">
        <f t="shared" ref="R10" si="22">P10+Q10</f>
        <v>26.318000000000001</v>
      </c>
      <c r="S10" s="1">
        <v>0</v>
      </c>
      <c r="T10" s="1">
        <v>15452521.285118096</v>
      </c>
      <c r="U10" s="87">
        <f t="shared" ref="U10" si="23">S10+T10</f>
        <v>15452521.285118096</v>
      </c>
      <c r="V10" s="56">
        <v>0</v>
      </c>
      <c r="W10" s="56">
        <v>0</v>
      </c>
      <c r="X10" s="56">
        <v>0</v>
      </c>
      <c r="Y10" s="86">
        <f t="shared" ref="Y10" si="24">V10+W10+X10</f>
        <v>0</v>
      </c>
      <c r="Z10" s="56">
        <v>0</v>
      </c>
      <c r="AA10" s="56">
        <v>10</v>
      </c>
      <c r="AB10" s="56">
        <v>0</v>
      </c>
      <c r="AC10" s="86">
        <f t="shared" ref="AC10" si="25">Z10+AA10+AB10</f>
        <v>10</v>
      </c>
      <c r="AD10" s="89">
        <f t="shared" ref="AD10" si="26">Y10+AC10</f>
        <v>10</v>
      </c>
    </row>
    <row r="11" spans="1:30" x14ac:dyDescent="0.25">
      <c r="A11" s="51">
        <v>4</v>
      </c>
      <c r="B11" s="52">
        <v>17</v>
      </c>
      <c r="C11" s="53" t="s">
        <v>156</v>
      </c>
      <c r="D11" s="97">
        <v>3</v>
      </c>
      <c r="E11" s="97">
        <v>0</v>
      </c>
      <c r="F11" s="86">
        <f t="shared" si="0"/>
        <v>3</v>
      </c>
      <c r="G11" s="98">
        <v>5</v>
      </c>
      <c r="H11" s="98">
        <v>0</v>
      </c>
      <c r="I11" s="86">
        <f t="shared" si="1"/>
        <v>5</v>
      </c>
      <c r="J11" s="54">
        <v>269</v>
      </c>
      <c r="K11" s="54">
        <v>0</v>
      </c>
      <c r="L11" s="86">
        <f t="shared" si="2"/>
        <v>269</v>
      </c>
      <c r="M11" s="55">
        <v>24.12</v>
      </c>
      <c r="N11" s="55">
        <v>0</v>
      </c>
      <c r="O11" s="87">
        <f t="shared" si="3"/>
        <v>24.12</v>
      </c>
      <c r="P11" s="45">
        <v>2.2999999999999998</v>
      </c>
      <c r="Q11" s="45">
        <v>0</v>
      </c>
      <c r="R11" s="88">
        <f t="shared" si="4"/>
        <v>2.2999999999999998</v>
      </c>
      <c r="S11" s="1">
        <v>9723781.793920001</v>
      </c>
      <c r="T11" s="1">
        <v>0</v>
      </c>
      <c r="U11" s="87">
        <f t="shared" si="5"/>
        <v>9723781.793920001</v>
      </c>
      <c r="V11" s="54">
        <v>0</v>
      </c>
      <c r="W11" s="54">
        <v>5</v>
      </c>
      <c r="X11" s="54">
        <v>0</v>
      </c>
      <c r="Y11" s="86">
        <f t="shared" si="6"/>
        <v>5</v>
      </c>
      <c r="Z11" s="54">
        <v>0</v>
      </c>
      <c r="AA11" s="54">
        <v>0</v>
      </c>
      <c r="AB11" s="54">
        <v>0</v>
      </c>
      <c r="AC11" s="86">
        <f t="shared" si="7"/>
        <v>0</v>
      </c>
      <c r="AD11" s="89">
        <f t="shared" si="8"/>
        <v>5</v>
      </c>
    </row>
    <row r="12" spans="1:30" s="57" customFormat="1" ht="14.25" x14ac:dyDescent="0.2">
      <c r="A12" s="150" t="s">
        <v>64</v>
      </c>
      <c r="B12" s="151"/>
      <c r="C12" s="152"/>
      <c r="D12" s="93">
        <f t="shared" ref="D12:AB12" si="27">SUM(D8:D11)</f>
        <v>9</v>
      </c>
      <c r="E12" s="93">
        <f t="shared" si="27"/>
        <v>15</v>
      </c>
      <c r="F12" s="153">
        <f t="shared" si="27"/>
        <v>24</v>
      </c>
      <c r="G12" s="93">
        <f t="shared" si="27"/>
        <v>20</v>
      </c>
      <c r="H12" s="93">
        <f t="shared" si="27"/>
        <v>19</v>
      </c>
      <c r="I12" s="153">
        <f t="shared" si="27"/>
        <v>39</v>
      </c>
      <c r="J12" s="93">
        <f t="shared" si="27"/>
        <v>2507</v>
      </c>
      <c r="K12" s="93">
        <f t="shared" si="27"/>
        <v>2005</v>
      </c>
      <c r="L12" s="93">
        <f t="shared" si="27"/>
        <v>4512</v>
      </c>
      <c r="M12" s="94">
        <f t="shared" si="27"/>
        <v>178.62</v>
      </c>
      <c r="N12" s="94">
        <f t="shared" si="27"/>
        <v>432</v>
      </c>
      <c r="O12" s="155">
        <f t="shared" si="27"/>
        <v>610.62</v>
      </c>
      <c r="P12" s="95">
        <f t="shared" si="27"/>
        <v>12.405000000000001</v>
      </c>
      <c r="Q12" s="95">
        <f t="shared" si="27"/>
        <v>30.899000000000001</v>
      </c>
      <c r="R12" s="170">
        <f t="shared" si="27"/>
        <v>43.304000000000002</v>
      </c>
      <c r="S12" s="94">
        <f t="shared" si="27"/>
        <v>38123219.96764756</v>
      </c>
      <c r="T12" s="94">
        <f t="shared" si="27"/>
        <v>16655301.280427225</v>
      </c>
      <c r="U12" s="155">
        <f t="shared" si="27"/>
        <v>54778521.248074785</v>
      </c>
      <c r="V12" s="93">
        <f t="shared" si="27"/>
        <v>0</v>
      </c>
      <c r="W12" s="93">
        <f t="shared" si="27"/>
        <v>20</v>
      </c>
      <c r="X12" s="93">
        <f t="shared" si="27"/>
        <v>0</v>
      </c>
      <c r="Y12" s="93">
        <f t="shared" si="27"/>
        <v>20</v>
      </c>
      <c r="Z12" s="93">
        <f t="shared" si="27"/>
        <v>0</v>
      </c>
      <c r="AA12" s="93">
        <f t="shared" si="27"/>
        <v>19</v>
      </c>
      <c r="AB12" s="93">
        <f t="shared" si="27"/>
        <v>0</v>
      </c>
      <c r="AC12" s="93">
        <f>Z12+AA12+AB12</f>
        <v>19</v>
      </c>
      <c r="AD12" s="140">
        <f t="shared" si="8"/>
        <v>39</v>
      </c>
    </row>
    <row r="13" spans="1:30" s="58" customFormat="1" x14ac:dyDescent="0.2">
      <c r="A13" s="142" t="s">
        <v>42</v>
      </c>
      <c r="B13" s="142"/>
      <c r="C13" s="142"/>
      <c r="D13" s="143">
        <f>D12+E12</f>
        <v>24</v>
      </c>
      <c r="E13" s="144"/>
      <c r="F13" s="154"/>
      <c r="G13" s="143">
        <f>G12+H12</f>
        <v>39</v>
      </c>
      <c r="H13" s="144"/>
      <c r="I13" s="154"/>
      <c r="J13" s="143">
        <f>J12+K12</f>
        <v>4512</v>
      </c>
      <c r="K13" s="144"/>
      <c r="L13" s="96"/>
      <c r="M13" s="145">
        <f>M12+N12</f>
        <v>610.62</v>
      </c>
      <c r="N13" s="146"/>
      <c r="O13" s="156"/>
      <c r="P13" s="147">
        <f>P12+Q12</f>
        <v>43.304000000000002</v>
      </c>
      <c r="Q13" s="148"/>
      <c r="R13" s="171"/>
      <c r="S13" s="145">
        <f>S12+T12</f>
        <v>54778521.248074785</v>
      </c>
      <c r="T13" s="146"/>
      <c r="U13" s="156"/>
      <c r="V13" s="143">
        <f>Y12+AC12</f>
        <v>39</v>
      </c>
      <c r="W13" s="149"/>
      <c r="X13" s="149"/>
      <c r="Y13" s="149"/>
      <c r="Z13" s="149"/>
      <c r="AA13" s="149"/>
      <c r="AB13" s="149"/>
      <c r="AC13" s="144"/>
      <c r="AD13" s="141"/>
    </row>
    <row r="14" spans="1:30" x14ac:dyDescent="0.25">
      <c r="B14" s="164" t="s">
        <v>70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2025-11-10T20:52:06Z</dcterms:modified>
</cp:coreProperties>
</file>